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83\Հրավեր 20-83\Նախագիծ նախահաշիվ\Իսահակյան 38\Isahakyan 38\"/>
    </mc:Choice>
  </mc:AlternateContent>
  <bookViews>
    <workbookView xWindow="-120" yWindow="-120" windowWidth="29040" windowHeight="15840" tabRatio="852"/>
  </bookViews>
  <sheets>
    <sheet name="Cav-Nax (Tokos)" sheetId="6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98" i="62" l="1"/>
  <c r="O697" i="62"/>
  <c r="O696" i="62"/>
  <c r="O695" i="62"/>
  <c r="Q695" i="62" s="1"/>
  <c r="R695" i="62" s="1"/>
  <c r="F695" i="62" s="1"/>
  <c r="P695" i="62" s="1"/>
  <c r="J695" i="62"/>
  <c r="H695" i="62"/>
  <c r="O694" i="62"/>
  <c r="O693" i="62"/>
  <c r="O692" i="62"/>
  <c r="Q691" i="62"/>
  <c r="R691" i="62" s="1"/>
  <c r="O691" i="62"/>
  <c r="J691" i="62"/>
  <c r="H691" i="62"/>
  <c r="O690" i="62"/>
  <c r="O689" i="62"/>
  <c r="O688" i="62"/>
  <c r="O687" i="62"/>
  <c r="Q687" i="62" s="1"/>
  <c r="R687" i="62" s="1"/>
  <c r="F687" i="62" s="1"/>
  <c r="P687" i="62" s="1"/>
  <c r="J687" i="62"/>
  <c r="H687" i="62"/>
  <c r="O646" i="62"/>
  <c r="O645" i="62"/>
  <c r="O644" i="62"/>
  <c r="O643" i="62"/>
  <c r="Q643" i="62" s="1"/>
  <c r="R643" i="62" s="1"/>
  <c r="J643" i="62"/>
  <c r="H643" i="62"/>
  <c r="O642" i="62"/>
  <c r="O641" i="62"/>
  <c r="Q639" i="62" s="1"/>
  <c r="R639" i="62" s="1"/>
  <c r="O640" i="62"/>
  <c r="O639" i="62"/>
  <c r="J639" i="62"/>
  <c r="H639" i="62"/>
  <c r="F639" i="62" s="1"/>
  <c r="P639" i="62" s="1"/>
  <c r="O582" i="62"/>
  <c r="O581" i="62"/>
  <c r="O580" i="62"/>
  <c r="Q579" i="62" s="1"/>
  <c r="R579" i="62" s="1"/>
  <c r="O579" i="62"/>
  <c r="J579" i="62"/>
  <c r="H579" i="62"/>
  <c r="O578" i="62"/>
  <c r="O577" i="62"/>
  <c r="O576" i="62"/>
  <c r="Q575" i="62"/>
  <c r="R575" i="62" s="1"/>
  <c r="O575" i="62"/>
  <c r="J575" i="62"/>
  <c r="H575" i="62"/>
  <c r="O530" i="62"/>
  <c r="O529" i="62"/>
  <c r="O528" i="62"/>
  <c r="O527" i="62"/>
  <c r="Q527" i="62" s="1"/>
  <c r="R527" i="62" s="1"/>
  <c r="J527" i="62"/>
  <c r="H527" i="62"/>
  <c r="F527" i="62" s="1"/>
  <c r="P527" i="62" s="1"/>
  <c r="O526" i="62"/>
  <c r="O525" i="62"/>
  <c r="O524" i="62"/>
  <c r="R523" i="62"/>
  <c r="Q523" i="62"/>
  <c r="O523" i="62"/>
  <c r="J523" i="62"/>
  <c r="H523" i="62"/>
  <c r="F523" i="62"/>
  <c r="P523" i="62" s="1"/>
  <c r="O454" i="62"/>
  <c r="O453" i="62"/>
  <c r="O452" i="62"/>
  <c r="Q451" i="62" s="1"/>
  <c r="R451" i="62" s="1"/>
  <c r="O451" i="62"/>
  <c r="J451" i="62"/>
  <c r="H451" i="62"/>
  <c r="O450" i="62"/>
  <c r="O449" i="62"/>
  <c r="Q447" i="62" s="1"/>
  <c r="R447" i="62" s="1"/>
  <c r="O448" i="62"/>
  <c r="O447" i="62"/>
  <c r="J447" i="62"/>
  <c r="F447" i="62" s="1"/>
  <c r="P447" i="62" s="1"/>
  <c r="H447" i="62"/>
  <c r="O413" i="62"/>
  <c r="O412" i="62"/>
  <c r="O411" i="62"/>
  <c r="O410" i="62"/>
  <c r="Q410" i="62" s="1"/>
  <c r="R410" i="62" s="1"/>
  <c r="J410" i="62"/>
  <c r="F410" i="62" s="1"/>
  <c r="P410" i="62" s="1"/>
  <c r="H410" i="62"/>
  <c r="O409" i="62"/>
  <c r="O408" i="62"/>
  <c r="Q406" i="62" s="1"/>
  <c r="R406" i="62" s="1"/>
  <c r="F406" i="62" s="1"/>
  <c r="P406" i="62" s="1"/>
  <c r="O407" i="62"/>
  <c r="O406" i="62"/>
  <c r="J406" i="62"/>
  <c r="H406" i="62"/>
  <c r="O393" i="62"/>
  <c r="O392" i="62"/>
  <c r="O391" i="62"/>
  <c r="Q390" i="62"/>
  <c r="R390" i="62" s="1"/>
  <c r="F390" i="62" s="1"/>
  <c r="P390" i="62" s="1"/>
  <c r="O390" i="62"/>
  <c r="J390" i="62"/>
  <c r="H390" i="62"/>
  <c r="O389" i="62"/>
  <c r="O388" i="62"/>
  <c r="O387" i="62"/>
  <c r="O386" i="62"/>
  <c r="Q386" i="62" s="1"/>
  <c r="R386" i="62" s="1"/>
  <c r="J386" i="62"/>
  <c r="H386" i="62"/>
  <c r="F386" i="62" s="1"/>
  <c r="P386" i="62" s="1"/>
  <c r="O353" i="62"/>
  <c r="O352" i="62"/>
  <c r="O351" i="62"/>
  <c r="O350" i="62"/>
  <c r="Q350" i="62" s="1"/>
  <c r="R350" i="62" s="1"/>
  <c r="J350" i="62"/>
  <c r="H350" i="62"/>
  <c r="O349" i="62"/>
  <c r="O348" i="62"/>
  <c r="O347" i="62"/>
  <c r="Q346" i="62"/>
  <c r="R346" i="62" s="1"/>
  <c r="F346" i="62" s="1"/>
  <c r="P346" i="62" s="1"/>
  <c r="O346" i="62"/>
  <c r="J346" i="62"/>
  <c r="H346" i="62"/>
  <c r="O249" i="62"/>
  <c r="O248" i="62"/>
  <c r="O247" i="62"/>
  <c r="Q246" i="62"/>
  <c r="R246" i="62" s="1"/>
  <c r="O246" i="62"/>
  <c r="J246" i="62"/>
  <c r="H246" i="62"/>
  <c r="O245" i="62"/>
  <c r="O244" i="62"/>
  <c r="O243" i="62"/>
  <c r="O242" i="62"/>
  <c r="Q242" i="62" s="1"/>
  <c r="R242" i="62" s="1"/>
  <c r="F242" i="62" s="1"/>
  <c r="P242" i="62" s="1"/>
  <c r="J242" i="62"/>
  <c r="H242" i="62"/>
  <c r="O225" i="62"/>
  <c r="O224" i="62"/>
  <c r="O223" i="62"/>
  <c r="Q222" i="62"/>
  <c r="R222" i="62" s="1"/>
  <c r="F222" i="62" s="1"/>
  <c r="P222" i="62" s="1"/>
  <c r="O222" i="62"/>
  <c r="J222" i="62"/>
  <c r="H222" i="62"/>
  <c r="O221" i="62"/>
  <c r="O220" i="62"/>
  <c r="O219" i="62"/>
  <c r="O218" i="62"/>
  <c r="Q218" i="62" s="1"/>
  <c r="R218" i="62" s="1"/>
  <c r="F218" i="62" s="1"/>
  <c r="P218" i="62" s="1"/>
  <c r="J218" i="62"/>
  <c r="H218" i="62"/>
  <c r="O188" i="62"/>
  <c r="O187" i="62"/>
  <c r="O186" i="62"/>
  <c r="O185" i="62"/>
  <c r="Q185" i="62" s="1"/>
  <c r="R185" i="62" s="1"/>
  <c r="J185" i="62"/>
  <c r="H185" i="62"/>
  <c r="F185" i="62" s="1"/>
  <c r="P185" i="62" s="1"/>
  <c r="O184" i="62"/>
  <c r="O183" i="62"/>
  <c r="O182" i="62"/>
  <c r="Q181" i="62"/>
  <c r="R181" i="62" s="1"/>
  <c r="F181" i="62" s="1"/>
  <c r="P181" i="62" s="1"/>
  <c r="O181" i="62"/>
  <c r="J181" i="62"/>
  <c r="H181" i="62"/>
  <c r="O164" i="62"/>
  <c r="O163" i="62"/>
  <c r="O162" i="62"/>
  <c r="Q161" i="62"/>
  <c r="R161" i="62" s="1"/>
  <c r="F161" i="62" s="1"/>
  <c r="P161" i="62" s="1"/>
  <c r="O161" i="62"/>
  <c r="J161" i="62"/>
  <c r="H161" i="62"/>
  <c r="O160" i="62"/>
  <c r="O159" i="62"/>
  <c r="O158" i="62"/>
  <c r="O157" i="62"/>
  <c r="Q157" i="62" s="1"/>
  <c r="R157" i="62" s="1"/>
  <c r="F157" i="62" s="1"/>
  <c r="P157" i="62" s="1"/>
  <c r="J157" i="62"/>
  <c r="H157" i="62"/>
  <c r="O144" i="62"/>
  <c r="O143" i="62"/>
  <c r="O142" i="62"/>
  <c r="O141" i="62"/>
  <c r="Q141" i="62" s="1"/>
  <c r="R141" i="62" s="1"/>
  <c r="J141" i="62"/>
  <c r="H141" i="62"/>
  <c r="F141" i="62" s="1"/>
  <c r="P141" i="62" s="1"/>
  <c r="O140" i="62"/>
  <c r="O139" i="62"/>
  <c r="O138" i="62"/>
  <c r="Q137" i="62"/>
  <c r="R137" i="62" s="1"/>
  <c r="F137" i="62" s="1"/>
  <c r="P137" i="62" s="1"/>
  <c r="O137" i="62"/>
  <c r="J137" i="62"/>
  <c r="H137" i="62"/>
  <c r="O120" i="62"/>
  <c r="O119" i="62"/>
  <c r="O118" i="62"/>
  <c r="O117" i="62"/>
  <c r="Q117" i="62" s="1"/>
  <c r="R117" i="62" s="1"/>
  <c r="J117" i="62"/>
  <c r="H117" i="62"/>
  <c r="F117" i="62" s="1"/>
  <c r="P117" i="62" s="1"/>
  <c r="O116" i="62"/>
  <c r="O115" i="62"/>
  <c r="O114" i="62"/>
  <c r="O113" i="62"/>
  <c r="Q113" i="62" s="1"/>
  <c r="R113" i="62" s="1"/>
  <c r="F113" i="62" s="1"/>
  <c r="P113" i="62" s="1"/>
  <c r="J113" i="62"/>
  <c r="H113" i="62"/>
  <c r="O96" i="62"/>
  <c r="O95" i="62"/>
  <c r="O94" i="62"/>
  <c r="O93" i="62"/>
  <c r="Q93" i="62" s="1"/>
  <c r="R93" i="62" s="1"/>
  <c r="F93" i="62" s="1"/>
  <c r="P93" i="62" s="1"/>
  <c r="J93" i="62"/>
  <c r="H93" i="62"/>
  <c r="O92" i="62"/>
  <c r="O91" i="62"/>
  <c r="O90" i="62"/>
  <c r="Q89" i="62"/>
  <c r="R89" i="62" s="1"/>
  <c r="F89" i="62" s="1"/>
  <c r="P89" i="62" s="1"/>
  <c r="O89" i="62"/>
  <c r="J89" i="62"/>
  <c r="H89" i="62"/>
  <c r="O686" i="62"/>
  <c r="O685" i="62"/>
  <c r="O684" i="62"/>
  <c r="O683" i="62"/>
  <c r="Q683" i="62" s="1"/>
  <c r="J683" i="62"/>
  <c r="H683" i="62"/>
  <c r="O682" i="62"/>
  <c r="O681" i="62"/>
  <c r="O680" i="62"/>
  <c r="Q679" i="62"/>
  <c r="O679" i="62"/>
  <c r="J679" i="62"/>
  <c r="H679" i="62"/>
  <c r="O678" i="62"/>
  <c r="O677" i="62"/>
  <c r="O676" i="62"/>
  <c r="Q675" i="62" s="1"/>
  <c r="O675" i="62"/>
  <c r="J675" i="62"/>
  <c r="H675" i="62"/>
  <c r="O674" i="62"/>
  <c r="O673" i="62"/>
  <c r="O672" i="62"/>
  <c r="Q671" i="62" s="1"/>
  <c r="O671" i="62"/>
  <c r="J671" i="62"/>
  <c r="H671" i="62"/>
  <c r="O670" i="62"/>
  <c r="O669" i="62"/>
  <c r="O668" i="62"/>
  <c r="O667" i="62"/>
  <c r="Q667" i="62" s="1"/>
  <c r="J667" i="62"/>
  <c r="H667" i="62"/>
  <c r="O666" i="62"/>
  <c r="O665" i="62"/>
  <c r="O664" i="62"/>
  <c r="O663" i="62"/>
  <c r="Q663" i="62" s="1"/>
  <c r="J663" i="62"/>
  <c r="H663" i="62"/>
  <c r="O662" i="62"/>
  <c r="O661" i="62"/>
  <c r="O660" i="62"/>
  <c r="O659" i="62"/>
  <c r="Q659" i="62" s="1"/>
  <c r="J659" i="62"/>
  <c r="H659" i="62"/>
  <c r="O658" i="62"/>
  <c r="O657" i="62"/>
  <c r="O656" i="62"/>
  <c r="Q655" i="62"/>
  <c r="O655" i="62"/>
  <c r="J655" i="62"/>
  <c r="H655" i="62"/>
  <c r="O654" i="62"/>
  <c r="O653" i="62"/>
  <c r="O652" i="62"/>
  <c r="Q651" i="62" s="1"/>
  <c r="O651" i="62"/>
  <c r="J651" i="62"/>
  <c r="H651" i="62"/>
  <c r="O650" i="62"/>
  <c r="O649" i="62"/>
  <c r="O648" i="62"/>
  <c r="O647" i="62"/>
  <c r="J647" i="62"/>
  <c r="H647" i="62"/>
  <c r="O638" i="62"/>
  <c r="O637" i="62"/>
  <c r="O636" i="62"/>
  <c r="O635" i="62"/>
  <c r="J635" i="62"/>
  <c r="H635" i="62"/>
  <c r="O634" i="62"/>
  <c r="O633" i="62"/>
  <c r="O632" i="62"/>
  <c r="O631" i="62"/>
  <c r="J631" i="62"/>
  <c r="H631" i="62"/>
  <c r="O630" i="62"/>
  <c r="O629" i="62"/>
  <c r="O628" i="62"/>
  <c r="O627" i="62"/>
  <c r="J627" i="62"/>
  <c r="H627" i="62"/>
  <c r="O626" i="62"/>
  <c r="O625" i="62"/>
  <c r="O624" i="62"/>
  <c r="O623" i="62"/>
  <c r="J623" i="62"/>
  <c r="H623" i="62"/>
  <c r="O622" i="62"/>
  <c r="O621" i="62"/>
  <c r="O620" i="62"/>
  <c r="O619" i="62"/>
  <c r="J619" i="62"/>
  <c r="H619" i="62"/>
  <c r="O618" i="62"/>
  <c r="O617" i="62"/>
  <c r="O616" i="62"/>
  <c r="O615" i="62"/>
  <c r="J615" i="62"/>
  <c r="H615" i="62"/>
  <c r="O614" i="62"/>
  <c r="O613" i="62"/>
  <c r="O612" i="62"/>
  <c r="O611" i="62"/>
  <c r="J611" i="62"/>
  <c r="H611" i="62"/>
  <c r="O610" i="62"/>
  <c r="O609" i="62"/>
  <c r="O608" i="62"/>
  <c r="O607" i="62"/>
  <c r="J607" i="62"/>
  <c r="H607" i="62"/>
  <c r="O606" i="62"/>
  <c r="O605" i="62"/>
  <c r="O604" i="62"/>
  <c r="O603" i="62"/>
  <c r="J603" i="62"/>
  <c r="H603" i="62"/>
  <c r="O602" i="62"/>
  <c r="O601" i="62"/>
  <c r="O600" i="62"/>
  <c r="O599" i="62"/>
  <c r="J599" i="62"/>
  <c r="H599" i="62"/>
  <c r="O598" i="62"/>
  <c r="O597" i="62"/>
  <c r="O596" i="62"/>
  <c r="O595" i="62"/>
  <c r="J595" i="62"/>
  <c r="H595" i="62"/>
  <c r="O594" i="62"/>
  <c r="O593" i="62"/>
  <c r="O592" i="62"/>
  <c r="O591" i="62"/>
  <c r="J591" i="62"/>
  <c r="H591" i="62"/>
  <c r="O590" i="62"/>
  <c r="O589" i="62"/>
  <c r="O588" i="62"/>
  <c r="O587" i="62"/>
  <c r="J587" i="62"/>
  <c r="H587" i="62"/>
  <c r="O586" i="62"/>
  <c r="O585" i="62"/>
  <c r="O584" i="62"/>
  <c r="O583" i="62"/>
  <c r="J583" i="62"/>
  <c r="H583" i="62"/>
  <c r="O574" i="62"/>
  <c r="O573" i="62"/>
  <c r="O572" i="62"/>
  <c r="O571" i="62"/>
  <c r="J571" i="62"/>
  <c r="H571" i="62"/>
  <c r="O570" i="62"/>
  <c r="O569" i="62"/>
  <c r="O568" i="62"/>
  <c r="O567" i="62"/>
  <c r="J567" i="62"/>
  <c r="H567" i="62"/>
  <c r="O566" i="62"/>
  <c r="O565" i="62"/>
  <c r="O564" i="62"/>
  <c r="O563" i="62"/>
  <c r="J563" i="62"/>
  <c r="H563" i="62"/>
  <c r="O562" i="62"/>
  <c r="O561" i="62"/>
  <c r="O560" i="62"/>
  <c r="O559" i="62"/>
  <c r="J559" i="62"/>
  <c r="H559" i="62"/>
  <c r="O558" i="62"/>
  <c r="O557" i="62"/>
  <c r="O556" i="62"/>
  <c r="O555" i="62"/>
  <c r="J555" i="62"/>
  <c r="H555" i="62"/>
  <c r="O554" i="62"/>
  <c r="O553" i="62"/>
  <c r="O552" i="62"/>
  <c r="O551" i="62"/>
  <c r="J551" i="62"/>
  <c r="H551" i="62"/>
  <c r="O550" i="62"/>
  <c r="O549" i="62"/>
  <c r="O548" i="62"/>
  <c r="O547" i="62"/>
  <c r="J547" i="62"/>
  <c r="H547" i="62"/>
  <c r="O546" i="62"/>
  <c r="O545" i="62"/>
  <c r="O544" i="62"/>
  <c r="O543" i="62"/>
  <c r="J543" i="62"/>
  <c r="H543" i="62"/>
  <c r="O542" i="62"/>
  <c r="O541" i="62"/>
  <c r="O540" i="62"/>
  <c r="O539" i="62"/>
  <c r="J539" i="62"/>
  <c r="H539" i="62"/>
  <c r="O538" i="62"/>
  <c r="O537" i="62"/>
  <c r="O536" i="62"/>
  <c r="O535" i="62"/>
  <c r="J535" i="62"/>
  <c r="H535" i="62"/>
  <c r="O534" i="62"/>
  <c r="O533" i="62"/>
  <c r="O532" i="62"/>
  <c r="O531" i="62"/>
  <c r="J531" i="62"/>
  <c r="H531" i="62"/>
  <c r="O522" i="62"/>
  <c r="O521" i="62"/>
  <c r="O520" i="62"/>
  <c r="O519" i="62"/>
  <c r="J519" i="62"/>
  <c r="H519" i="62"/>
  <c r="O518" i="62"/>
  <c r="O517" i="62"/>
  <c r="O516" i="62"/>
  <c r="O515" i="62"/>
  <c r="J515" i="62"/>
  <c r="H515" i="62"/>
  <c r="O514" i="62"/>
  <c r="O513" i="62"/>
  <c r="O512" i="62"/>
  <c r="O511" i="62"/>
  <c r="J511" i="62"/>
  <c r="H511" i="62"/>
  <c r="O510" i="62"/>
  <c r="O509" i="62"/>
  <c r="O508" i="62"/>
  <c r="O507" i="62"/>
  <c r="J507" i="62"/>
  <c r="H507" i="62"/>
  <c r="O506" i="62"/>
  <c r="O505" i="62"/>
  <c r="O504" i="62"/>
  <c r="O503" i="62"/>
  <c r="J503" i="62"/>
  <c r="H503" i="62"/>
  <c r="O502" i="62"/>
  <c r="O501" i="62"/>
  <c r="O500" i="62"/>
  <c r="O499" i="62"/>
  <c r="J499" i="62"/>
  <c r="H499" i="62"/>
  <c r="O498" i="62"/>
  <c r="O497" i="62"/>
  <c r="O496" i="62"/>
  <c r="O495" i="62"/>
  <c r="J495" i="62"/>
  <c r="H495" i="62"/>
  <c r="O494" i="62"/>
  <c r="O493" i="62"/>
  <c r="O492" i="62"/>
  <c r="O491" i="62"/>
  <c r="J491" i="62"/>
  <c r="H491" i="62"/>
  <c r="O490" i="62"/>
  <c r="O489" i="62"/>
  <c r="O488" i="62"/>
  <c r="O487" i="62"/>
  <c r="J487" i="62"/>
  <c r="H487" i="62"/>
  <c r="O486" i="62"/>
  <c r="O485" i="62"/>
  <c r="O484" i="62"/>
  <c r="O483" i="62"/>
  <c r="J483" i="62"/>
  <c r="H483" i="62"/>
  <c r="O482" i="62"/>
  <c r="O481" i="62"/>
  <c r="O480" i="62"/>
  <c r="O479" i="62"/>
  <c r="J479" i="62"/>
  <c r="H479" i="62"/>
  <c r="O478" i="62"/>
  <c r="O477" i="62"/>
  <c r="O476" i="62"/>
  <c r="O475" i="62"/>
  <c r="J475" i="62"/>
  <c r="H475" i="62"/>
  <c r="O474" i="62"/>
  <c r="O473" i="62"/>
  <c r="O472" i="62"/>
  <c r="O471" i="62"/>
  <c r="J471" i="62"/>
  <c r="H471" i="62"/>
  <c r="O470" i="62"/>
  <c r="O469" i="62"/>
  <c r="O468" i="62"/>
  <c r="O467" i="62"/>
  <c r="J467" i="62"/>
  <c r="H467" i="62"/>
  <c r="O466" i="62"/>
  <c r="O465" i="62"/>
  <c r="O464" i="62"/>
  <c r="O463" i="62"/>
  <c r="J463" i="62"/>
  <c r="H463" i="62"/>
  <c r="O462" i="62"/>
  <c r="O461" i="62"/>
  <c r="O460" i="62"/>
  <c r="O459" i="62"/>
  <c r="J459" i="62"/>
  <c r="H459" i="62"/>
  <c r="O458" i="62"/>
  <c r="O457" i="62"/>
  <c r="O456" i="62"/>
  <c r="O455" i="62"/>
  <c r="J455" i="62"/>
  <c r="H455" i="62"/>
  <c r="O446" i="62"/>
  <c r="O445" i="62"/>
  <c r="O444" i="62"/>
  <c r="O443" i="62"/>
  <c r="J443" i="62"/>
  <c r="H443" i="62"/>
  <c r="O442" i="62"/>
  <c r="O441" i="62"/>
  <c r="O440" i="62"/>
  <c r="O439" i="62"/>
  <c r="J439" i="62"/>
  <c r="H439" i="62"/>
  <c r="O438" i="62"/>
  <c r="O437" i="62"/>
  <c r="O436" i="62"/>
  <c r="O435" i="62"/>
  <c r="J435" i="62"/>
  <c r="H435" i="62"/>
  <c r="O434" i="62"/>
  <c r="O433" i="62"/>
  <c r="O432" i="62"/>
  <c r="O431" i="62"/>
  <c r="J431" i="62"/>
  <c r="H431" i="62"/>
  <c r="O430" i="62"/>
  <c r="O429" i="62"/>
  <c r="O428" i="62"/>
  <c r="O427" i="62"/>
  <c r="J427" i="62"/>
  <c r="H427" i="62"/>
  <c r="O426" i="62"/>
  <c r="O425" i="62"/>
  <c r="O424" i="62"/>
  <c r="O423" i="62"/>
  <c r="O422" i="62"/>
  <c r="J422" i="62"/>
  <c r="H422" i="62"/>
  <c r="O421" i="62"/>
  <c r="O420" i="62"/>
  <c r="O419" i="62"/>
  <c r="O418" i="62"/>
  <c r="J418" i="62"/>
  <c r="H418" i="62"/>
  <c r="O417" i="62"/>
  <c r="O416" i="62"/>
  <c r="O415" i="62"/>
  <c r="O414" i="62"/>
  <c r="J414" i="62"/>
  <c r="H414" i="62"/>
  <c r="O405" i="62"/>
  <c r="O404" i="62"/>
  <c r="O403" i="62"/>
  <c r="O402" i="62"/>
  <c r="J402" i="62"/>
  <c r="H402" i="62"/>
  <c r="O401" i="62"/>
  <c r="O400" i="62"/>
  <c r="O399" i="62"/>
  <c r="O398" i="62"/>
  <c r="J398" i="62"/>
  <c r="H398" i="62"/>
  <c r="O397" i="62"/>
  <c r="O396" i="62"/>
  <c r="O395" i="62"/>
  <c r="O394" i="62"/>
  <c r="J394" i="62"/>
  <c r="H394" i="62"/>
  <c r="O385" i="62"/>
  <c r="O384" i="62"/>
  <c r="O383" i="62"/>
  <c r="O382" i="62"/>
  <c r="J382" i="62"/>
  <c r="H382" i="62"/>
  <c r="O381" i="62"/>
  <c r="O380" i="62"/>
  <c r="O379" i="62"/>
  <c r="O378" i="62"/>
  <c r="J378" i="62"/>
  <c r="H378" i="62"/>
  <c r="O377" i="62"/>
  <c r="O376" i="62"/>
  <c r="O375" i="62"/>
  <c r="O374" i="62"/>
  <c r="J374" i="62"/>
  <c r="H374" i="62"/>
  <c r="O373" i="62"/>
  <c r="O372" i="62"/>
  <c r="O371" i="62"/>
  <c r="O370" i="62"/>
  <c r="J370" i="62"/>
  <c r="H370" i="62"/>
  <c r="O369" i="62"/>
  <c r="O368" i="62"/>
  <c r="O367" i="62"/>
  <c r="O366" i="62"/>
  <c r="J366" i="62"/>
  <c r="H366" i="62"/>
  <c r="O365" i="62"/>
  <c r="O364" i="62"/>
  <c r="O363" i="62"/>
  <c r="O362" i="62"/>
  <c r="J362" i="62"/>
  <c r="H362" i="62"/>
  <c r="O361" i="62"/>
  <c r="O360" i="62"/>
  <c r="O359" i="62"/>
  <c r="O358" i="62"/>
  <c r="J358" i="62"/>
  <c r="H358" i="62"/>
  <c r="O357" i="62"/>
  <c r="O356" i="62"/>
  <c r="O355" i="62"/>
  <c r="O354" i="62"/>
  <c r="J354" i="62"/>
  <c r="H354" i="62"/>
  <c r="O345" i="62"/>
  <c r="O344" i="62"/>
  <c r="O343" i="62"/>
  <c r="O342" i="62"/>
  <c r="J342" i="62"/>
  <c r="H342" i="62"/>
  <c r="O341" i="62"/>
  <c r="O340" i="62"/>
  <c r="O339" i="62"/>
  <c r="O338" i="62"/>
  <c r="J338" i="62"/>
  <c r="H338" i="62"/>
  <c r="O337" i="62"/>
  <c r="O336" i="62"/>
  <c r="O335" i="62"/>
  <c r="O334" i="62"/>
  <c r="J334" i="62"/>
  <c r="H334" i="62"/>
  <c r="O333" i="62"/>
  <c r="O332" i="62"/>
  <c r="O331" i="62"/>
  <c r="O330" i="62"/>
  <c r="J330" i="62"/>
  <c r="H330" i="62"/>
  <c r="O329" i="62"/>
  <c r="O328" i="62"/>
  <c r="O327" i="62"/>
  <c r="O326" i="62"/>
  <c r="J326" i="62"/>
  <c r="H326" i="62"/>
  <c r="O325" i="62"/>
  <c r="O324" i="62"/>
  <c r="O323" i="62"/>
  <c r="O322" i="62"/>
  <c r="J322" i="62"/>
  <c r="H322" i="62"/>
  <c r="O321" i="62"/>
  <c r="O320" i="62"/>
  <c r="O319" i="62"/>
  <c r="O318" i="62"/>
  <c r="J318" i="62"/>
  <c r="H318" i="62"/>
  <c r="O317" i="62"/>
  <c r="O316" i="62"/>
  <c r="O315" i="62"/>
  <c r="O314" i="62"/>
  <c r="J314" i="62"/>
  <c r="H314" i="62"/>
  <c r="O313" i="62"/>
  <c r="O312" i="62"/>
  <c r="O311" i="62"/>
  <c r="O310" i="62"/>
  <c r="J310" i="62"/>
  <c r="H310" i="62"/>
  <c r="O309" i="62"/>
  <c r="O308" i="62"/>
  <c r="O307" i="62"/>
  <c r="O306" i="62"/>
  <c r="J306" i="62"/>
  <c r="H306" i="62"/>
  <c r="O305" i="62"/>
  <c r="O304" i="62"/>
  <c r="O303" i="62"/>
  <c r="O302" i="62"/>
  <c r="J302" i="62"/>
  <c r="H302" i="62"/>
  <c r="O301" i="62"/>
  <c r="O300" i="62"/>
  <c r="O299" i="62"/>
  <c r="O298" i="62"/>
  <c r="J298" i="62"/>
  <c r="H298" i="62"/>
  <c r="O297" i="62"/>
  <c r="O296" i="62"/>
  <c r="O295" i="62"/>
  <c r="O294" i="62"/>
  <c r="J294" i="62"/>
  <c r="H294" i="62"/>
  <c r="O293" i="62"/>
  <c r="O292" i="62"/>
  <c r="O291" i="62"/>
  <c r="O290" i="62"/>
  <c r="J290" i="62"/>
  <c r="H290" i="62"/>
  <c r="O289" i="62"/>
  <c r="O288" i="62"/>
  <c r="O287" i="62"/>
  <c r="O286" i="62"/>
  <c r="J286" i="62"/>
  <c r="H286" i="62"/>
  <c r="O285" i="62"/>
  <c r="O284" i="62"/>
  <c r="O283" i="62"/>
  <c r="O282" i="62"/>
  <c r="J282" i="62"/>
  <c r="H282" i="62"/>
  <c r="O281" i="62"/>
  <c r="O280" i="62"/>
  <c r="O279" i="62"/>
  <c r="O278" i="62"/>
  <c r="J278" i="62"/>
  <c r="H278" i="62"/>
  <c r="O277" i="62"/>
  <c r="O276" i="62"/>
  <c r="O275" i="62"/>
  <c r="O274" i="62"/>
  <c r="J274" i="62"/>
  <c r="H274" i="62"/>
  <c r="O273" i="62"/>
  <c r="O272" i="62"/>
  <c r="O271" i="62"/>
  <c r="O270" i="62"/>
  <c r="J270" i="62"/>
  <c r="H270" i="62"/>
  <c r="O269" i="62"/>
  <c r="O268" i="62"/>
  <c r="O267" i="62"/>
  <c r="O266" i="62"/>
  <c r="J266" i="62"/>
  <c r="H266" i="62"/>
  <c r="O265" i="62"/>
  <c r="O264" i="62"/>
  <c r="O263" i="62"/>
  <c r="O262" i="62"/>
  <c r="J262" i="62"/>
  <c r="H262" i="62"/>
  <c r="O261" i="62"/>
  <c r="O260" i="62"/>
  <c r="O259" i="62"/>
  <c r="O258" i="62"/>
  <c r="J258" i="62"/>
  <c r="H258" i="62"/>
  <c r="O257" i="62"/>
  <c r="O256" i="62"/>
  <c r="O255" i="62"/>
  <c r="O254" i="62"/>
  <c r="J254" i="62"/>
  <c r="H254" i="62"/>
  <c r="O253" i="62"/>
  <c r="O252" i="62"/>
  <c r="O251" i="62"/>
  <c r="O250" i="62"/>
  <c r="J250" i="62"/>
  <c r="H250" i="62"/>
  <c r="O241" i="62"/>
  <c r="O240" i="62"/>
  <c r="O239" i="62"/>
  <c r="O238" i="62"/>
  <c r="J238" i="62"/>
  <c r="H238" i="62"/>
  <c r="O237" i="62"/>
  <c r="O236" i="62"/>
  <c r="O235" i="62"/>
  <c r="O234" i="62"/>
  <c r="J234" i="62"/>
  <c r="H234" i="62"/>
  <c r="O233" i="62"/>
  <c r="O232" i="62"/>
  <c r="O231" i="62"/>
  <c r="O230" i="62"/>
  <c r="J230" i="62"/>
  <c r="H230" i="62"/>
  <c r="O229" i="62"/>
  <c r="O228" i="62"/>
  <c r="O227" i="62"/>
  <c r="O226" i="62"/>
  <c r="J226" i="62"/>
  <c r="H226" i="62"/>
  <c r="O217" i="62"/>
  <c r="O216" i="62"/>
  <c r="O215" i="62"/>
  <c r="O214" i="62"/>
  <c r="J214" i="62"/>
  <c r="H214" i="62"/>
  <c r="O213" i="62"/>
  <c r="O212" i="62"/>
  <c r="O211" i="62"/>
  <c r="O210" i="62"/>
  <c r="J210" i="62"/>
  <c r="H210" i="62"/>
  <c r="O209" i="62"/>
  <c r="O208" i="62"/>
  <c r="O207" i="62"/>
  <c r="O206" i="62"/>
  <c r="J206" i="62"/>
  <c r="H206" i="62"/>
  <c r="O205" i="62"/>
  <c r="O204" i="62"/>
  <c r="O203" i="62"/>
  <c r="O202" i="62"/>
  <c r="J202" i="62"/>
  <c r="H202" i="62"/>
  <c r="O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24" i="62"/>
  <c r="O123" i="62"/>
  <c r="O122" i="62"/>
  <c r="O121" i="62"/>
  <c r="J121" i="62"/>
  <c r="H121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100" i="62"/>
  <c r="O99" i="62"/>
  <c r="O98" i="62"/>
  <c r="O97" i="62"/>
  <c r="J97" i="62"/>
  <c r="H97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80" i="62"/>
  <c r="O79" i="62"/>
  <c r="O78" i="62"/>
  <c r="O77" i="62"/>
  <c r="J77" i="62"/>
  <c r="H77" i="62"/>
  <c r="O76" i="62"/>
  <c r="O75" i="62"/>
  <c r="O74" i="62"/>
  <c r="O73" i="62"/>
  <c r="J73" i="62"/>
  <c r="H73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56" i="62"/>
  <c r="O55" i="62"/>
  <c r="O54" i="62"/>
  <c r="O53" i="62"/>
  <c r="J53" i="62"/>
  <c r="H53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F691" i="62" l="1"/>
  <c r="P691" i="62" s="1"/>
  <c r="F643" i="62"/>
  <c r="P643" i="62" s="1"/>
  <c r="F575" i="62"/>
  <c r="P575" i="62" s="1"/>
  <c r="F579" i="62"/>
  <c r="P579" i="62" s="1"/>
  <c r="F451" i="62"/>
  <c r="P451" i="62" s="1"/>
  <c r="F350" i="62"/>
  <c r="P350" i="62" s="1"/>
  <c r="F246" i="62"/>
  <c r="P246" i="62" s="1"/>
  <c r="Q599" i="62"/>
  <c r="Q631" i="62"/>
  <c r="Q595" i="62"/>
  <c r="Q603" i="62"/>
  <c r="R603" i="62" s="1"/>
  <c r="F603" i="62" s="1"/>
  <c r="Q607" i="62"/>
  <c r="R607" i="62" s="1"/>
  <c r="F607" i="62" s="1"/>
  <c r="Q615" i="62"/>
  <c r="R615" i="62" s="1"/>
  <c r="F615" i="62" s="1"/>
  <c r="Q623" i="62"/>
  <c r="Q635" i="62"/>
  <c r="Q611" i="62"/>
  <c r="R611" i="62" s="1"/>
  <c r="F611" i="62" s="1"/>
  <c r="Q427" i="62"/>
  <c r="Q487" i="62"/>
  <c r="R487" i="62" s="1"/>
  <c r="F487" i="62" s="1"/>
  <c r="Q503" i="62"/>
  <c r="R503" i="62" s="1"/>
  <c r="F503" i="62" s="1"/>
  <c r="Q507" i="62"/>
  <c r="Q563" i="62"/>
  <c r="R563" i="62" s="1"/>
  <c r="F563" i="62" s="1"/>
  <c r="Q571" i="62"/>
  <c r="Q583" i="62"/>
  <c r="R583" i="62" s="1"/>
  <c r="F583" i="62" s="1"/>
  <c r="Q591" i="62"/>
  <c r="R591" i="62" s="1"/>
  <c r="F591" i="62" s="1"/>
  <c r="Q587" i="62"/>
  <c r="R587" i="62" s="1"/>
  <c r="F587" i="62" s="1"/>
  <c r="Q619" i="62"/>
  <c r="R619" i="62" s="1"/>
  <c r="F619" i="62" s="1"/>
  <c r="Q627" i="62"/>
  <c r="Q647" i="62"/>
  <c r="Q539" i="62"/>
  <c r="R539" i="62" s="1"/>
  <c r="F539" i="62" s="1"/>
  <c r="Q555" i="62"/>
  <c r="R555" i="62" s="1"/>
  <c r="F555" i="62" s="1"/>
  <c r="Q499" i="62"/>
  <c r="R499" i="62" s="1"/>
  <c r="F499" i="62" s="1"/>
  <c r="Q543" i="62"/>
  <c r="R543" i="62" s="1"/>
  <c r="F543" i="62" s="1"/>
  <c r="Q547" i="62"/>
  <c r="Q551" i="62"/>
  <c r="R551" i="62" s="1"/>
  <c r="F551" i="62" s="1"/>
  <c r="Q559" i="62"/>
  <c r="R559" i="62" s="1"/>
  <c r="F559" i="62" s="1"/>
  <c r="Q531" i="62"/>
  <c r="R531" i="62" s="1"/>
  <c r="F531" i="62" s="1"/>
  <c r="Q567" i="62"/>
  <c r="R567" i="62" s="1"/>
  <c r="F567" i="62" s="1"/>
  <c r="Q511" i="62"/>
  <c r="R511" i="62" s="1"/>
  <c r="F511" i="62" s="1"/>
  <c r="Q515" i="62"/>
  <c r="R515" i="62" s="1"/>
  <c r="F515" i="62" s="1"/>
  <c r="Q519" i="62"/>
  <c r="R519" i="62" s="1"/>
  <c r="F519" i="62" s="1"/>
  <c r="Q535" i="62"/>
  <c r="R535" i="62" s="1"/>
  <c r="F535" i="62" s="1"/>
  <c r="Q463" i="62"/>
  <c r="Q475" i="62"/>
  <c r="R475" i="62" s="1"/>
  <c r="F475" i="62" s="1"/>
  <c r="Q483" i="62"/>
  <c r="R483" i="62" s="1"/>
  <c r="F483" i="62" s="1"/>
  <c r="Q431" i="62"/>
  <c r="R431" i="62" s="1"/>
  <c r="F431" i="62" s="1"/>
  <c r="Q435" i="62"/>
  <c r="R435" i="62" s="1"/>
  <c r="F435" i="62" s="1"/>
  <c r="Q439" i="62"/>
  <c r="R439" i="62" s="1"/>
  <c r="F439" i="62" s="1"/>
  <c r="Q455" i="62"/>
  <c r="Q459" i="62"/>
  <c r="R459" i="62" s="1"/>
  <c r="F459" i="62" s="1"/>
  <c r="Q467" i="62"/>
  <c r="R467" i="62" s="1"/>
  <c r="F467" i="62" s="1"/>
  <c r="Q471" i="62"/>
  <c r="R471" i="62" s="1"/>
  <c r="F471" i="62" s="1"/>
  <c r="Q479" i="62"/>
  <c r="R479" i="62" s="1"/>
  <c r="F479" i="62" s="1"/>
  <c r="Q491" i="62"/>
  <c r="R491" i="62" s="1"/>
  <c r="F491" i="62" s="1"/>
  <c r="Q495" i="62"/>
  <c r="R495" i="62" s="1"/>
  <c r="F495" i="62" s="1"/>
  <c r="Q443" i="62"/>
  <c r="R443" i="62" s="1"/>
  <c r="F443" i="62" s="1"/>
  <c r="Q330" i="62"/>
  <c r="R330" i="62" s="1"/>
  <c r="F330" i="62" s="1"/>
  <c r="Q414" i="62"/>
  <c r="R414" i="62" s="1"/>
  <c r="F414" i="62" s="1"/>
  <c r="Q306" i="62"/>
  <c r="R306" i="62" s="1"/>
  <c r="F306" i="62" s="1"/>
  <c r="Q378" i="62"/>
  <c r="R378" i="62" s="1"/>
  <c r="F378" i="62" s="1"/>
  <c r="Q322" i="62"/>
  <c r="R322" i="62" s="1"/>
  <c r="F322" i="62" s="1"/>
  <c r="Q362" i="62"/>
  <c r="R362" i="62" s="1"/>
  <c r="F362" i="62" s="1"/>
  <c r="Q394" i="62"/>
  <c r="R394" i="62" s="1"/>
  <c r="F394" i="62" s="1"/>
  <c r="Q274" i="62"/>
  <c r="R274" i="62" s="1"/>
  <c r="F274" i="62" s="1"/>
  <c r="Q278" i="62"/>
  <c r="R278" i="62" s="1"/>
  <c r="F278" i="62" s="1"/>
  <c r="Q298" i="62"/>
  <c r="R298" i="62" s="1"/>
  <c r="F298" i="62" s="1"/>
  <c r="Q418" i="62"/>
  <c r="R418" i="62" s="1"/>
  <c r="F418" i="62" s="1"/>
  <c r="Q282" i="62"/>
  <c r="R282" i="62" s="1"/>
  <c r="F282" i="62" s="1"/>
  <c r="Q310" i="62"/>
  <c r="R310" i="62" s="1"/>
  <c r="F310" i="62" s="1"/>
  <c r="Q314" i="62"/>
  <c r="R314" i="62" s="1"/>
  <c r="F314" i="62" s="1"/>
  <c r="Q318" i="62"/>
  <c r="R318" i="62" s="1"/>
  <c r="F318" i="62" s="1"/>
  <c r="Q326" i="62"/>
  <c r="R326" i="62" s="1"/>
  <c r="F326" i="62" s="1"/>
  <c r="Q294" i="62"/>
  <c r="R294" i="62" s="1"/>
  <c r="F294" i="62" s="1"/>
  <c r="Q334" i="62"/>
  <c r="R334" i="62" s="1"/>
  <c r="F334" i="62" s="1"/>
  <c r="Q338" i="62"/>
  <c r="R338" i="62" s="1"/>
  <c r="F338" i="62" s="1"/>
  <c r="Q358" i="62"/>
  <c r="R358" i="62" s="1"/>
  <c r="F358" i="62" s="1"/>
  <c r="Q342" i="62"/>
  <c r="R342" i="62" s="1"/>
  <c r="F342" i="62" s="1"/>
  <c r="Q366" i="62"/>
  <c r="R366" i="62" s="1"/>
  <c r="F366" i="62" s="1"/>
  <c r="Q370" i="62"/>
  <c r="R370" i="62" s="1"/>
  <c r="F370" i="62" s="1"/>
  <c r="Q382" i="62"/>
  <c r="R382" i="62" s="1"/>
  <c r="F382" i="62" s="1"/>
  <c r="Q354" i="62"/>
  <c r="R354" i="62" s="1"/>
  <c r="F354" i="62" s="1"/>
  <c r="Q374" i="62"/>
  <c r="R374" i="62" s="1"/>
  <c r="F374" i="62" s="1"/>
  <c r="Q398" i="62"/>
  <c r="R398" i="62" s="1"/>
  <c r="F398" i="62" s="1"/>
  <c r="Q402" i="62"/>
  <c r="R402" i="62" s="1"/>
  <c r="F402" i="62" s="1"/>
  <c r="Q422" i="62"/>
  <c r="R422" i="62" s="1"/>
  <c r="F422" i="62" s="1"/>
  <c r="Q286" i="62"/>
  <c r="R286" i="62" s="1"/>
  <c r="F286" i="62" s="1"/>
  <c r="Q290" i="62"/>
  <c r="R290" i="62" s="1"/>
  <c r="F290" i="62" s="1"/>
  <c r="Q302" i="62"/>
  <c r="R302" i="62" s="1"/>
  <c r="F302" i="62" s="1"/>
  <c r="Q202" i="62"/>
  <c r="R202" i="62" s="1"/>
  <c r="Q210" i="62"/>
  <c r="R210" i="62" s="1"/>
  <c r="Q230" i="62"/>
  <c r="R230" i="62" s="1"/>
  <c r="F230" i="62" s="1"/>
  <c r="P230" i="62" s="1"/>
  <c r="Q258" i="62"/>
  <c r="R258" i="62" s="1"/>
  <c r="F258" i="62" s="1"/>
  <c r="Q262" i="62"/>
  <c r="R262" i="62" s="1"/>
  <c r="F262" i="62" s="1"/>
  <c r="Q266" i="62"/>
  <c r="R266" i="62" s="1"/>
  <c r="F266" i="62" s="1"/>
  <c r="Q270" i="62"/>
  <c r="R270" i="62" s="1"/>
  <c r="F270" i="62" s="1"/>
  <c r="Q193" i="62"/>
  <c r="R193" i="62" s="1"/>
  <c r="F193" i="62" s="1"/>
  <c r="Q250" i="62"/>
  <c r="R250" i="62" s="1"/>
  <c r="F250" i="62" s="1"/>
  <c r="Q41" i="62"/>
  <c r="R41" i="62" s="1"/>
  <c r="F41" i="62" s="1"/>
  <c r="Q61" i="62"/>
  <c r="R61" i="62" s="1"/>
  <c r="F61" i="62" s="1"/>
  <c r="Q81" i="62"/>
  <c r="R81" i="62" s="1"/>
  <c r="F81" i="62" s="1"/>
  <c r="Q121" i="62"/>
  <c r="R121" i="62" s="1"/>
  <c r="F121" i="62" s="1"/>
  <c r="Q29" i="62"/>
  <c r="R29" i="62" s="1"/>
  <c r="F29" i="62" s="1"/>
  <c r="P29" i="62" s="1"/>
  <c r="Q17" i="62"/>
  <c r="R17" i="62" s="1"/>
  <c r="F17" i="62" s="1"/>
  <c r="P17" i="62" s="1"/>
  <c r="Q21" i="62"/>
  <c r="R21" i="62" s="1"/>
  <c r="F21" i="62" s="1"/>
  <c r="P21" i="62" s="1"/>
  <c r="Q25" i="62"/>
  <c r="R25" i="62" s="1"/>
  <c r="F25" i="62" s="1"/>
  <c r="P25" i="62" s="1"/>
  <c r="Q45" i="62"/>
  <c r="R45" i="62" s="1"/>
  <c r="F45" i="62" s="1"/>
  <c r="Q57" i="62"/>
  <c r="R57" i="62" s="1"/>
  <c r="F57" i="62" s="1"/>
  <c r="Q73" i="62"/>
  <c r="R73" i="62" s="1"/>
  <c r="F73" i="62" s="1"/>
  <c r="Q85" i="62"/>
  <c r="R85" i="62" s="1"/>
  <c r="F85" i="62" s="1"/>
  <c r="Q101" i="62"/>
  <c r="R101" i="62" s="1"/>
  <c r="F101" i="62" s="1"/>
  <c r="Q105" i="62"/>
  <c r="R105" i="62" s="1"/>
  <c r="F105" i="62" s="1"/>
  <c r="Q129" i="62"/>
  <c r="R129" i="62" s="1"/>
  <c r="F129" i="62" s="1"/>
  <c r="Q133" i="62"/>
  <c r="R133" i="62" s="1"/>
  <c r="F133" i="62" s="1"/>
  <c r="Q145" i="62"/>
  <c r="R145" i="62" s="1"/>
  <c r="F145" i="62" s="1"/>
  <c r="Q149" i="62"/>
  <c r="R149" i="62" s="1"/>
  <c r="F149" i="62" s="1"/>
  <c r="Q153" i="62"/>
  <c r="R153" i="62" s="1"/>
  <c r="F153" i="62" s="1"/>
  <c r="Q165" i="62"/>
  <c r="R165" i="62" s="1"/>
  <c r="F165" i="62" s="1"/>
  <c r="Q169" i="62"/>
  <c r="R169" i="62" s="1"/>
  <c r="F169" i="62" s="1"/>
  <c r="Q173" i="62"/>
  <c r="R173" i="62" s="1"/>
  <c r="F173" i="62" s="1"/>
  <c r="Q177" i="62"/>
  <c r="R177" i="62" s="1"/>
  <c r="F177" i="62" s="1"/>
  <c r="Q49" i="62"/>
  <c r="R49" i="62" s="1"/>
  <c r="F49" i="62" s="1"/>
  <c r="Q69" i="62"/>
  <c r="R69" i="62" s="1"/>
  <c r="F69" i="62" s="1"/>
  <c r="Q109" i="62"/>
  <c r="R109" i="62" s="1"/>
  <c r="F109" i="62" s="1"/>
  <c r="Q37" i="62"/>
  <c r="R37" i="62" s="1"/>
  <c r="F37" i="62" s="1"/>
  <c r="Q53" i="62"/>
  <c r="R53" i="62" s="1"/>
  <c r="F53" i="62" s="1"/>
  <c r="Q65" i="62"/>
  <c r="R65" i="62" s="1"/>
  <c r="F65" i="62" s="1"/>
  <c r="Q77" i="62"/>
  <c r="R77" i="62" s="1"/>
  <c r="F77" i="62" s="1"/>
  <c r="Q97" i="62"/>
  <c r="R97" i="62" s="1"/>
  <c r="F97" i="62" s="1"/>
  <c r="Q125" i="62"/>
  <c r="R125" i="62" s="1"/>
  <c r="F125" i="62" s="1"/>
  <c r="Q33" i="62"/>
  <c r="R33" i="62" s="1"/>
  <c r="F33" i="62" s="1"/>
  <c r="F202" i="62"/>
  <c r="F210" i="62"/>
  <c r="Q206" i="62"/>
  <c r="R206" i="62" s="1"/>
  <c r="F206" i="62" s="1"/>
  <c r="Q214" i="62"/>
  <c r="R214" i="62" s="1"/>
  <c r="F214" i="62" s="1"/>
  <c r="Q254" i="62"/>
  <c r="R254" i="62" s="1"/>
  <c r="F254" i="62" s="1"/>
  <c r="R679" i="62"/>
  <c r="F679" i="62" s="1"/>
  <c r="R671" i="62"/>
  <c r="F671" i="62" s="1"/>
  <c r="R663" i="62"/>
  <c r="F663" i="62" s="1"/>
  <c r="R655" i="62"/>
  <c r="F655" i="62" s="1"/>
  <c r="R647" i="62"/>
  <c r="F647" i="62" s="1"/>
  <c r="R631" i="62"/>
  <c r="F631" i="62" s="1"/>
  <c r="R623" i="62"/>
  <c r="F623" i="62" s="1"/>
  <c r="R599" i="62"/>
  <c r="F599" i="62" s="1"/>
  <c r="R463" i="62"/>
  <c r="F463" i="62" s="1"/>
  <c r="R455" i="62"/>
  <c r="F455" i="62" s="1"/>
  <c r="R427" i="62"/>
  <c r="F427" i="62" s="1"/>
  <c r="R683" i="62"/>
  <c r="F683" i="62" s="1"/>
  <c r="R675" i="62"/>
  <c r="F675" i="62" s="1"/>
  <c r="R667" i="62"/>
  <c r="F667" i="62" s="1"/>
  <c r="R659" i="62"/>
  <c r="F659" i="62" s="1"/>
  <c r="R651" i="62"/>
  <c r="F651" i="62" s="1"/>
  <c r="R635" i="62"/>
  <c r="F635" i="62" s="1"/>
  <c r="R627" i="62"/>
  <c r="F627" i="62" s="1"/>
  <c r="R595" i="62"/>
  <c r="F595" i="62" s="1"/>
  <c r="R571" i="62"/>
  <c r="F571" i="62" s="1"/>
  <c r="R547" i="62"/>
  <c r="F547" i="62" s="1"/>
  <c r="R507" i="62"/>
  <c r="F507" i="62" s="1"/>
  <c r="Q238" i="62"/>
  <c r="R238" i="62" s="1"/>
  <c r="F238" i="62" s="1"/>
  <c r="Q226" i="62"/>
  <c r="R226" i="62" s="1"/>
  <c r="F226" i="62" s="1"/>
  <c r="Q234" i="62"/>
  <c r="R234" i="62" s="1"/>
  <c r="F234" i="62" s="1"/>
  <c r="Q189" i="62"/>
  <c r="R189" i="62" s="1"/>
  <c r="F189" i="62" s="1"/>
  <c r="Q197" i="62"/>
  <c r="R197" i="62" s="1"/>
  <c r="F197" i="62" s="1"/>
  <c r="P226" i="62" l="1"/>
  <c r="P314" i="62"/>
  <c r="P370" i="62"/>
  <c r="P193" i="62"/>
  <c r="P153" i="62"/>
  <c r="P173" i="62"/>
  <c r="P342" i="62"/>
  <c r="P145" i="62"/>
  <c r="P73" i="62"/>
  <c r="P266" i="62"/>
  <c r="P290" i="62"/>
  <c r="P262" i="62"/>
  <c r="P258" i="62"/>
  <c r="P294" i="62"/>
  <c r="P286" i="62"/>
  <c r="P358" i="62"/>
  <c r="P121" i="62"/>
  <c r="P57" i="62"/>
  <c r="P282" i="62"/>
  <c r="P298" i="62"/>
  <c r="P105" i="62"/>
  <c r="P334" i="62"/>
  <c r="P254" i="62"/>
  <c r="P81" i="62"/>
  <c r="P197" i="62"/>
  <c r="P402" i="62"/>
  <c r="P270" i="62"/>
  <c r="P382" i="62"/>
  <c r="P503" i="62"/>
  <c r="P362" i="62"/>
  <c r="P250" i="62"/>
  <c r="P149" i="62"/>
  <c r="P77" i="62"/>
  <c r="P443" i="62"/>
  <c r="P499" i="62"/>
  <c r="P555" i="62"/>
  <c r="P611" i="62"/>
  <c r="P667" i="62"/>
  <c r="P463" i="62"/>
  <c r="P567" i="62"/>
  <c r="P623" i="62"/>
  <c r="P679" i="62"/>
  <c r="P238" i="62"/>
  <c r="P234" i="62"/>
  <c r="P133" i="62"/>
  <c r="P69" i="62"/>
  <c r="P459" i="62"/>
  <c r="P507" i="62"/>
  <c r="P563" i="62"/>
  <c r="P619" i="62"/>
  <c r="P675" i="62"/>
  <c r="P471" i="62"/>
  <c r="P519" i="62"/>
  <c r="P583" i="62"/>
  <c r="P631" i="62"/>
  <c r="P431" i="62"/>
  <c r="P330" i="62"/>
  <c r="P274" i="62"/>
  <c r="P302" i="62"/>
  <c r="P338" i="62"/>
  <c r="P125" i="62"/>
  <c r="P61" i="62"/>
  <c r="P467" i="62"/>
  <c r="P515" i="62"/>
  <c r="P571" i="62"/>
  <c r="P627" i="62"/>
  <c r="P683" i="62"/>
  <c r="P479" i="62"/>
  <c r="P535" i="62"/>
  <c r="P591" i="62"/>
  <c r="P647" i="62"/>
  <c r="P439" i="62"/>
  <c r="P41" i="62"/>
  <c r="P177" i="62"/>
  <c r="P97" i="62"/>
  <c r="P278" i="62"/>
  <c r="P414" i="62"/>
  <c r="P318" i="62"/>
  <c r="P422" i="62"/>
  <c r="P326" i="62"/>
  <c r="P109" i="62"/>
  <c r="P53" i="62"/>
  <c r="P475" i="62"/>
  <c r="P531" i="62"/>
  <c r="P587" i="62"/>
  <c r="P635" i="62"/>
  <c r="P427" i="62"/>
  <c r="P487" i="62"/>
  <c r="P543" i="62"/>
  <c r="P599" i="62"/>
  <c r="P655" i="62"/>
  <c r="P49" i="62"/>
  <c r="P169" i="62"/>
  <c r="P65" i="62"/>
  <c r="P210" i="62"/>
  <c r="P418" i="62"/>
  <c r="P189" i="62"/>
  <c r="P398" i="62"/>
  <c r="P394" i="62"/>
  <c r="P306" i="62"/>
  <c r="P33" i="62"/>
  <c r="P101" i="62"/>
  <c r="P45" i="62"/>
  <c r="P483" i="62"/>
  <c r="P539" i="62"/>
  <c r="P595" i="62"/>
  <c r="P651" i="62"/>
  <c r="P435" i="62"/>
  <c r="P495" i="62"/>
  <c r="P551" i="62"/>
  <c r="P607" i="62"/>
  <c r="P663" i="62"/>
  <c r="P214" i="62"/>
  <c r="P354" i="62"/>
  <c r="P202" i="62"/>
  <c r="P378" i="62"/>
  <c r="P366" i="62"/>
  <c r="P165" i="62"/>
  <c r="P85" i="62"/>
  <c r="P37" i="62"/>
  <c r="P491" i="62"/>
  <c r="P547" i="62"/>
  <c r="P659" i="62"/>
  <c r="P455" i="62"/>
  <c r="P559" i="62"/>
  <c r="P615" i="62"/>
  <c r="P671" i="62"/>
  <c r="P206" i="62"/>
  <c r="P129" i="62"/>
  <c r="P310" i="62"/>
  <c r="P374" i="62"/>
  <c r="P603" i="62"/>
  <c r="P322" i="62"/>
  <c r="P511" i="62"/>
</calcChain>
</file>

<file path=xl/sharedStrings.xml><?xml version="1.0" encoding="utf-8"?>
<sst xmlns="http://schemas.openxmlformats.org/spreadsheetml/2006/main" count="740" uniqueCount="314">
  <si>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</si>
  <si>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</si>
  <si>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</si>
  <si>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</si>
  <si>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</si>
  <si>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</si>
  <si>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</si>
  <si>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</si>
  <si>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</si>
  <si>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</si>
  <si>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</si>
  <si>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</si>
  <si>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</si>
  <si>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</si>
  <si>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</si>
  <si>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</si>
  <si>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</si>
  <si>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</si>
  <si>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</si>
  <si>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</si>
  <si>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</si>
  <si>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</si>
  <si>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</si>
  <si>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</si>
  <si>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</si>
  <si>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</si>
  <si>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</si>
  <si>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</si>
  <si>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</si>
  <si>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</si>
  <si>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</si>
  <si>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</si>
  <si>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</si>
  <si>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</si>
  <si>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</si>
  <si>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</si>
  <si>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</si>
  <si>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</si>
  <si>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</si>
  <si>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</si>
  <si>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</si>
  <si>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</si>
  <si>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</si>
  <si>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</si>
  <si>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</si>
  <si>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</si>
  <si>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</si>
  <si>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</si>
  <si>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</si>
  <si>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</si>
  <si>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</si>
  <si>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</si>
  <si>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</si>
  <si>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</si>
  <si>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E27-33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</si>
  <si>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</si>
  <si>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</si>
  <si>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</si>
  <si>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</si>
  <si>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</si>
  <si>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</si>
  <si>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</si>
  <si>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</si>
  <si>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</si>
  <si>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</si>
  <si>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</si>
  <si>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</si>
  <si>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</si>
  <si>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</si>
  <si>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</si>
  <si>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</si>
  <si>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</si>
  <si>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</si>
  <si>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</si>
  <si>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</si>
  <si>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</si>
  <si>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</si>
  <si>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</si>
  <si>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¿É»Ïïñá¹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</si>
  <si>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</si>
  <si>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</si>
  <si>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³Ùñ³Ý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</si>
  <si>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</si>
  <si>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</si>
  <si>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</si>
  <si>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</si>
  <si>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</si>
  <si>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</si>
  <si>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</si>
  <si>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</si>
  <si>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</si>
  <si>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</si>
  <si>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</si>
  <si>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</si>
  <si>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</si>
  <si>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</si>
  <si>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E48-253
ÏÇñ.</t>
  </si>
  <si>
    <t>î³ñ³ÍùÇ Ù³ùñáõÙ Ïá×Õ³ßÇí»ñÇó ¨ ³ÝÏ³ÝáÝ ³×³Í Ã÷»ñÇó</t>
  </si>
  <si>
    <t>E1-961</t>
  </si>
  <si>
    <t>Ê×Ç Ý³Ë³å³ïñ³ëï³Ï³Ý ß»ñïÇ Çñ³Ï³Ý³óáõÙ 7ëÙ Ñ³ëïáõÃÛ³Ùµ</t>
  </si>
  <si>
    <t>´»ïáÝ» »½ñ³ù³ñ»ñÇ ï»Õ³¹ñáõÙ 200x80 ÙÙ ã³÷»ñáí</t>
  </si>
  <si>
    <t>E15-201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</si>
  <si>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</si>
  <si>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</si>
  <si>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</si>
  <si>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</si>
  <si>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</si>
  <si>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</si>
  <si>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</si>
  <si>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</si>
  <si>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</si>
  <si>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</si>
  <si>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</si>
  <si>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E27-43
E27-43-1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</si>
  <si>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</si>
  <si>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</si>
  <si>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</si>
  <si>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µÇïáõÙ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</si>
  <si>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</si>
  <si>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</si>
  <si>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</si>
  <si>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</si>
  <si>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</si>
  <si>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</si>
  <si>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</si>
  <si>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</si>
  <si>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</si>
  <si>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</si>
  <si>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</si>
  <si>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</si>
  <si>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</si>
  <si>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</si>
  <si>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</si>
  <si>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</si>
  <si>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</si>
  <si>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</si>
  <si>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</si>
  <si>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</si>
  <si>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</si>
  <si>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</si>
  <si>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</si>
  <si>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</si>
  <si>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</si>
  <si>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</si>
  <si>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</si>
  <si>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</si>
  <si>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</si>
  <si>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</si>
  <si>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</si>
  <si>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</si>
  <si>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</si>
  <si>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</si>
  <si>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</si>
  <si>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</si>
  <si>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</si>
  <si>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</si>
  <si>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E46-99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</si>
  <si>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</si>
  <si>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</si>
  <si>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</si>
  <si>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</si>
  <si>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>E6-93</t>
  </si>
  <si>
    <t>ï³Ëï³ÏÝ»ñ</t>
  </si>
  <si>
    <t>²Ùñ³Ý ö12A500c</t>
  </si>
  <si>
    <t>Ð»Ý³å³ïÇ ëí³ÕáõÙ ó»Ù»Ýï³í³½³ÛÇÝ ß³Õ³Ëáí 1:3 Ñ³ñ³µ»ñáõÃÛ³Ùµ</t>
  </si>
  <si>
    <t>E27-42
E27-42-1</t>
  </si>
  <si>
    <t>Ê×Ç Ý³Ë³å³ïñ³ëï³Ï³Ý ß»ñïÇ Çñ³Ï³Ý³óáõÙ 5ëÙ Ñ³ëï.</t>
  </si>
  <si>
    <t>E-27-171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</si>
  <si>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</si>
  <si>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</si>
  <si>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³/µ Ù³Ýñ³Ñ³ï.</t>
  </si>
  <si>
    <t>ê³ÉÇÏ³å³ïáõÙ µ»ïáÝ» ë³ÉÇÏÝ»ñáí 
6ëÙ Ñ³ëïáõÃÛ³Ùµ</t>
  </si>
  <si>
    <t>¶Ý³Ñ³ßí³ñÏ N9</t>
  </si>
  <si>
    <t xml:space="preserve">î³ñ³ÍùÇ Ù³ùñáõÙ, ³ÕµÇ Ñ³í³ùáõÙ, ï»Õ³÷áËáõÙ »õ µ³ñÓáõÙ ÇÝùÝ³Ã³÷ Ù»ù»Ý³Ý»ñÇ íñ³ </t>
  </si>
  <si>
    <t xml:space="preserve">III Ï³ñ·Ç ·ñáõÝïÇ Ùß³ÏáõÙ Ó»éùáí </t>
  </si>
  <si>
    <t>µ³½³Éï» ë³É»ñ</t>
  </si>
  <si>
    <t>ó³Ýó</t>
  </si>
  <si>
    <t>E15-521
K=2</t>
  </si>
  <si>
    <t>×³Ï³ï. Ý»ñÏ</t>
  </si>
  <si>
    <t>E15-77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</si>
  <si>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</si>
  <si>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</si>
  <si>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</si>
  <si>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</si>
  <si>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</si>
  <si>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</si>
  <si>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</si>
  <si>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Ê×Ç Ý³Ë³å³ïñ³ëï³Ï³Ý ß»ñï h=12ëÙ</t>
  </si>
  <si>
    <t>E23-1</t>
  </si>
  <si>
    <t>¶Ý³Ñ³ßí³ñÏ N8</t>
  </si>
  <si>
    <t>C310-1
ï.Ù.Ï 29</t>
  </si>
  <si>
    <t>²éÏ³ Ë³Õ³ë³ñùÇ ³å³ÙáÝï³ÅáõÙ</t>
  </si>
  <si>
    <t>C310-2
ï.Ù.Ï 29</t>
  </si>
  <si>
    <t>Üëï³ñ³ÝÝ»ñÇ ³å³ÙáÝï³ÅáõÙ</t>
  </si>
  <si>
    <t>µ»ïáÝ B7.5</t>
  </si>
  <si>
    <t>¶Ý³Ñ³ßí³ñÏ N11</t>
  </si>
  <si>
    <t>E6-20</t>
  </si>
  <si>
    <t>ò³Ûï³ÕµÛáõñÇ ï»ÕÇ µ»ïáÝ³óáõÙ B15 ¹³ëÇ µ»ïáÝáí</t>
  </si>
  <si>
    <t>²Ùñ³Ý ö14A500c</t>
  </si>
  <si>
    <t>äáÕ. ÃÇÃ»Õ 200x200x2ÙÙ</t>
  </si>
  <si>
    <t>åáÕå³ï» ÃÇÃ»Õ</t>
  </si>
  <si>
    <t>E22-117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</si>
  <si>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</si>
  <si>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</si>
  <si>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</si>
  <si>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</si>
  <si>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</si>
  <si>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</si>
  <si>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</si>
  <si>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</t>
  </si>
  <si>
    <t>Èáõë³íáñáõÃÛ³Ý Ñ»Ý³ëÛáõÝ»ñÇ ï»Õ³¹ñáõÙ H=6.1Ù</t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</si>
  <si>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</si>
  <si>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</si>
  <si>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</si>
  <si>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</si>
  <si>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</si>
  <si>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E22-64
K=0.6</t>
  </si>
  <si>
    <t>àéá·Ù³Ý Ù»ï³Õ³Ï³Ý ËáÕáí³ÏÝ»ñÇ ³å³ÙáÝï³ÅáõÙ</t>
  </si>
  <si>
    <t>²Ùñ³Ý ö8AcI</t>
  </si>
  <si>
    <t>E6-90</t>
  </si>
  <si>
    <t>ãáñëáõ,ï³Ëï³Ï</t>
  </si>
  <si>
    <t>Ñ»ÕÛáõë ßÇÝ³ñ³ñ</t>
  </si>
  <si>
    <t>E17-91
ßáõÏ³</t>
  </si>
  <si>
    <t>ò³Ûï³ÕµÛáõñÇ å³ïñ³ëïáõÙ ¨ ï»Õ³¹ñáõÙ Ùß³Ïí³Í ·ñ³ÝÇï» ù³ñÇó</t>
  </si>
  <si>
    <t>ó³Ûï³ÕµÛáõñ</t>
  </si>
  <si>
    <t>Éñ-Ï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</si>
  <si>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</si>
  <si>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</si>
  <si>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</si>
  <si>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</si>
  <si>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</si>
  <si>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</si>
  <si>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</si>
  <si>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</si>
  <si>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</si>
  <si>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</si>
  <si>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</si>
  <si>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</si>
  <si>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</si>
  <si>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</si>
  <si>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</si>
  <si>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</si>
  <si>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</si>
  <si>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</si>
  <si>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</si>
  <si>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</si>
  <si>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</si>
  <si>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</si>
  <si>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</si>
  <si>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</si>
  <si>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</si>
  <si>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</si>
  <si>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</si>
  <si>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</si>
  <si>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</si>
  <si>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</si>
  <si>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äÉ³ëïÙ³ë» å³ïÛ³Ý ËáÕáí³Ï DN32</t>
  </si>
  <si>
    <t>PE ËáÕáí³Ï</t>
  </si>
  <si>
    <t>E16-134</t>
  </si>
  <si>
    <t>Ø»ï³Õ» ·Ý¹³ÛÇÝ ÷³Ï³Ý DN15</t>
  </si>
  <si>
    <t>ò³Ûï³ÕµÛáõñÇ å³ïñ³ëïÙ³Ý, ï»Õ³¹ñÙ³Ý ³ßË³ï³ÝùÝ»ñ, 2 Ñ³ïÇ Ñ³Ù³ñ</t>
  </si>
  <si>
    <t>Üáñ Ù³ÝÏ³Ï³Ý Ë³Õ³ë³ñù §Öá×³Ý³Ï¦-Ç Ó»éù µ»ñáõÙ /å³ïñ³ëïáõÙ/ ¨ ï»Õ³¹ñáõÙ</t>
  </si>
  <si>
    <t>¶Ý³Ñ³ßí³ñÏ N12</t>
  </si>
  <si>
    <t>²í³½ /ÑÇÙÝ³ï³Ï ¨ í»ñÇÝ å³ßïå³ÝÇã ß»ñï/</t>
  </si>
  <si>
    <t>²í»Éáñ¹ µÝ³ÑáÕÇ ï»Õ³÷áËáõÙ ÙÇÝã¨ 13ÏÙ</t>
  </si>
  <si>
    <t>ÞÇÝ. ³ÕµÇ µ³ñÓáõÙ ÇÝùÝ³Ã³÷ Ù»ù»Ý³Ý»ñÇ íñ³ »õ ï»Õ³÷áËáõÙ ÙÇÝã¨ 13ÏÙ</t>
  </si>
  <si>
    <t>§ÎºÜîðàÜ ì²ðâ²Î²Ü Þðæ²ÜÆ Æê²Ð²ÎÚ²Ü 38 ÞºÜøÆ ´²Î²ÚÆÜ î²ð²ÌøÆ ìºð²Üàðà¶Ø²Ü ²ÞÊ²î²ÜøÜºð¦</t>
  </si>
  <si>
    <t>´»ïáÝ» Ñ³ñÃ³ÏÝ»ñÇ ù³Ý¹áõÙ</t>
  </si>
  <si>
    <t>´³½³Éï» »½ñ³ù³ñ»ñÇ ³å³ÙáÝï³ÅáõÙ /µ»ïáÝ» ÑÇÙùáí/</t>
  </si>
  <si>
    <t>´³½³Éï» »½ñ³ù³ñ»ñÇ ³å³ÙáÝï³ÅáõÙ /µ»ïáÝ» ÑÇÙùáí/, Ñ»ï³·³ í»ñ³ï»Õ³¹ñÙ³Ùµ</t>
  </si>
  <si>
    <t>´»ïáÝ» ·áïáõ ù³Ý¹áõÙ</t>
  </si>
  <si>
    <t>²ëý³Éïµ»ïáÝ» ß»ñïÇ ù³Ý¹áõÙ Çñ Ý³Ë³ß»ñïáí, 248.5ùÙ</t>
  </si>
  <si>
    <t>E46-109</t>
  </si>
  <si>
    <t>´»ïáÝ» Ó¨³íáñ ë³É»ñÇ ù³Ý¹áõÙ</t>
  </si>
  <si>
    <t>²Õµ³Ù³ÝÝ»ñÇ ³å³ÙáÝï³ÅáõÙ</t>
  </si>
  <si>
    <t>´³½³Éï» »½ñ³ù³ñ»ñÇ í»ñ³ï»Õ³¹ñáõÙ, Ù³ëÝ³ÏÇ Ýáñ ÛáõÃÇ ³í»É³óÙ³Ùµ</t>
  </si>
  <si>
    <t>´³½³Éï» »½ñ³ù³ñ»ñÇ í»ñ³ï»Õ³¹ñáõÙ</t>
  </si>
  <si>
    <t>´»ïáÝ» ·áïáõ Ï³éáõóáõÙ</t>
  </si>
  <si>
    <t xml:space="preserve">º/µ ÑÇÙùÇ Ï³éáõóáõÙ B15 ¹³ëÇ µ»ïáÝÇó </t>
  </si>
  <si>
    <t>´»ïáÝ» ·áïáõ Ï³éáõóáõÙ B15 ¹³ëÇ µ»ïáÝáí</t>
  </si>
  <si>
    <t>ÜáõÛÝÇ ó»Ù»Ýï³í³½³ÛÇÝ ß³Õ³Ëáí 1:3 Ñ³ñ³µ»ñáõÃÛ³Ùµ</t>
  </si>
  <si>
    <t>´»ïáÝ» Ñ»Ý³å³ïÇ í»ñ³Ýáñá·áõÙ</t>
  </si>
  <si>
    <t>´»ïáÝ» Ñ»Ý³å³ïÇ íÝ³ëí³Í Ñ³ïí³ÍÝ»ñÇ í»ñ³Ï³Ý·ÝáõÙ B15 ¹³ëÇ µ»ïáÝáí</t>
  </si>
  <si>
    <t>Ð»Ý³å³ïÇ ÝÏ³ñ³½³ñ¹áõÙ</t>
  </si>
  <si>
    <t>üáõïµáÉÇ ¹³ßïÇ Ï³éáõóáõÙ</t>
  </si>
  <si>
    <t>²ñÑ»ëï³Ï³Ý Ëáï³Í³ÍÏáõÛÃÇ Çñ³Ï³Ý³óáõÙ</t>
  </si>
  <si>
    <t>³ñÑ»ëï³Ï³Ý</t>
  </si>
  <si>
    <t>Ëáï³Í³ÍÏáõÛÃ</t>
  </si>
  <si>
    <t>ì³ïÇÝ³</t>
  </si>
  <si>
    <t>í³ïÇÝ³</t>
  </si>
  <si>
    <t>êáëÝÓ³ÝÛáõÃ</t>
  </si>
  <si>
    <t>ëáëÝÓ³ÝÛáõÃ</t>
  </si>
  <si>
    <t>Ø»ï³Õ³Ï³Ý ó³ÝÏ³å³ïÇ Çñ³Ï³Ý³óáõÙ H=4.0Ù</t>
  </si>
  <si>
    <t>Ø»ï³Õ³Ï³Ý ¹éÝ³ÏÇ Çñ³Ï³Ý³óáõÙ</t>
  </si>
  <si>
    <t>¶Ý³Ñ³ßí³ñÏ N13</t>
  </si>
  <si>
    <t xml:space="preserve">´³ëÏ»ïµáÉÇ ûÕ³Ïáí ýáõïµáÉÇ ¹³ñå³ëÝ»ñÇ ï»Õ³¹ñáõÙ </t>
  </si>
  <si>
    <t>Ø³Ýñ³Ñ³ïÇÏ ³ëý³Éïµ»ïáÝ» Í³ÍÏáõÛÃÇ Çñ³Ï³Ý³óáõÙ 3ëÙ Ñ³ëï.</t>
  </si>
  <si>
    <t>êåáñï³ÛÇÝ Ññ³å³ñ³ÏÇ Ï³éáõóáõÙ</t>
  </si>
  <si>
    <t>è»½ÇÝ» åáÉ»áõñ»ï³Ý³ÛÇÝ Ñ³ï³ÏÝ»ñÇ å³ïñ³ëïáõÙ</t>
  </si>
  <si>
    <t>Ø³ñ½³ë³ñù»ñÇ Ó»éù µ»ñáõÙ /å³ïñ³ëïáõÙ/ ¨ ï»Õ³¹ñáõÙ</t>
  </si>
  <si>
    <t>Ù³ñ½³ë³ñù</t>
  </si>
  <si>
    <t>Üáñ Ù»ï³Õ³Ï³Ý ½ñáõó³ñ³ÝÇ Ó»éù µ»ñáõÙ /å³ïñ³ëïáõÙ/ ¨ ï»Õ³¹ñáõÙ 3x4Ù ã³÷»ñáí, ë»Õ³Ýáí, Ýëï³ñ³ÝÝ»ñáí</t>
  </si>
  <si>
    <t>Ø³Ýñ³Ñ³ïÇÏ ³ëý³Éïµ»ïáÝ» Í³ÍÏáõÛÃÇ Çñ³Ï³Ý³óáõÙ 3ëÙ Ñ³ëï. /300x150ÙÙ ã³÷»ñáí »½ñ³ù³ñ»ñÇ »ñÏ³ÛÝùáíª 0.5Ù É³ÛÝáõÃÛ³Ùµ/+25.2ùÙ /Áëï Ý³Ë³·ÍÇ/</t>
  </si>
  <si>
    <t>´»ïáÝ» å³ï»ñáí Í³ÕÏ³ÝáóÝ»ñÇ Ï³éáõóáõÙ B15 ¹³ëÇ µ»ïáÝáí</t>
  </si>
  <si>
    <t>Ì³ÕÏ³ÝáóÝ»ñÇ ëí³ÕáõÙ ó»Ù»Ýï³í³½³ÛÇÝ ß³Õ³Ëáí 1:3 Ñ³ñ³µ»ñáõÃÛ³Ùµ</t>
  </si>
  <si>
    <t>E15-20</t>
  </si>
  <si>
    <t>ºñ»ë³å³ïáõÙ ïáõý» ë³É»ñáí 30ÙÙ Ñ³ëïáõÃÛ³Ùµ /Ï³Ù Ñ³Ù³ñÅ»ù/</t>
  </si>
  <si>
    <t>ïáõýÇ ë³É»ñ</t>
  </si>
  <si>
    <r>
      <t>²í³½ /ëïáñÇÝ ¨ í»ñÇÝ å³ßïå³ÝÇã ß»ñï 10ëÙ Ñ³ëï., 1.6+1.6Ù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</si>
  <si>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²ëý³Éïµ»ïáÝ» ß»ñïÇ ù³Ý¹áõÙ Çñ Ý³Ë³ß»ñïáí, 6.0ùÙ</t>
  </si>
  <si>
    <t>¶ñáõÝïÇ »ïÉÇóù Ó»éùáí</t>
  </si>
  <si>
    <t>´»ïáÝ» å³ïÇ ù³Ý¹áõÙ</t>
  </si>
  <si>
    <t>îáÏáëÁ ³ÙµáÕçÇ Ñ³Ù»Ù³ï</t>
  </si>
  <si>
    <t>îáÏáëÁ ÁÝ¹Ñ³Ýáõñ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</si>
</sst>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Arial LatRu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20" fillId="0" borderId="0"/>
    <xf numFmtId="0" fontId="20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9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11" applyFont="1" applyFill="1" applyBorder="1" applyAlignment="1">
      <alignment horizontal="left" vertical="center" wrapText="1"/>
    </xf>
    <xf numFmtId="0" fontId="4" fillId="0" borderId="1" xfId="1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169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xmlns="" id="{3A939F98-EA1E-446C-B57C-72FF6FA9BF33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xmlns="" id="{D4304104-B8AC-4E25-98FD-E82E32946FC0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xmlns="" id="{13C235DE-B236-4D13-84B3-738ACEC7FA63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xmlns="" id="{ACC62F9D-FE48-4BB3-B663-029CA7443FE3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xmlns="" id="{FB0C6939-C3FD-41D7-BF24-0BA3182FD228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xmlns="" id="{7D8B2EC9-6083-4C5A-B115-1C9CDCF13342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xmlns="" id="{1513BC92-8A29-4347-8FDB-11D430DE8AA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xmlns="" id="{62B05130-E9EA-427B-A000-3233296EBE9E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xmlns="" id="{0F46F26F-B313-4D80-9B52-2AA92469BF86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xmlns="" id="{B2C6D99A-E611-42A6-927C-2A6618E0DBDE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xmlns="" id="{9387F084-838B-4972-82D5-C04119E2A853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xmlns="" id="{C700AD42-1464-41E8-9340-D4B638175BC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xmlns="" id="{4B561557-DE6C-4E53-B6E1-29CD44E72B1B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xmlns="" id="{FC44AF88-9D49-4571-A11A-41819AA83AA7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xmlns="" id="{EE5F42C4-06D3-4721-8D91-487E6B2E5AD8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xmlns="" id="{8BCD2A36-6F9B-40AC-A871-D1520327747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xmlns="" id="{802179E8-18A0-45A9-8CE7-3450E09104F4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xmlns="" id="{FF2E7114-A2DB-4168-95AA-C981FBC01A0D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xmlns="" id="{FD048AE9-4FD5-41D1-BCFF-B7369D53F7A4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xmlns="" id="{2F40A5F9-21E6-46B8-A112-8738EB48764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xmlns="" id="{B7C7E6EC-8C1E-4060-A402-66DC37E257CE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xmlns="" id="{018EF0CD-529D-4549-B3C5-89E5420B2FE3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xmlns="" id="{E265D415-6A71-46BF-B4CA-7D5A5B74D53F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xmlns="" id="{519548A1-A987-422F-B9F9-9CA4FB39A9BE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xmlns="" id="{2390D291-3838-4D48-BA30-0E23575D8BA5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xmlns="" id="{74CCA0DD-3843-4E2C-8C45-120BA0ADCD89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xmlns="" id="{B9972661-82BE-4602-9312-FB694AA050E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xmlns="" id="{4A9B4B2D-DD70-49C7-BCAE-5AF167296380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xmlns="" id="{723CD46E-2DD3-4883-94E1-386C986AC2B1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xmlns="" id="{196E3D15-0624-405A-8513-7E391A28D6A7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xmlns="" id="{292D4FB7-0428-4DBF-AFFC-781928C81227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xmlns="" id="{F7F50F45-30F4-4F25-9382-5E6DB23159FE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xmlns="" id="{F161B621-8682-463A-A776-01F392EC39A6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xmlns="" id="{06664C84-E930-4D44-A588-BC838E9A40B8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xmlns="" id="{2CFB2E7E-E3BD-4ADF-9512-C31A8430B5D4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xmlns="" id="{9A7F8A87-3846-4110-9C4B-E13E26BE36BF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xmlns="" id="{BF5A61BD-9AEB-464E-8459-758A7B69C785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xmlns="" id="{457650FD-1315-47B8-8A14-8AA509BD42B0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xmlns="" id="{CDC39FF5-B6E6-4C8E-8C50-FD861B84F501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xmlns="" id="{0E9D822F-60E3-48CA-935E-EEBCD9FAEBB3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xmlns="" id="{EF5B52BD-3105-4CC5-80D5-712FE0055F4C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xmlns="" id="{C0EDFAF4-20F0-4F3B-B334-BB3DE94FF7EC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BCCFF98B-6C92-4538-B5A0-3BD286AECD88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01731F6D-D363-47A2-8B8A-469FA4F9DAD0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21899B0-E25D-4D56-B11C-E08D84F64260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1E45AA84-02DA-4097-ADEB-7A9198FA356A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D2FC219D-2664-4025-980A-21ABC765DC28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2B1958A0-D2F6-4259-9DA1-D445DC65E074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915B22CF-5E54-4598-9F5E-F8FD1EEA9975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CBA8C10F-ADCE-44BE-AD9B-37357CC01600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34974A91-E831-4EF6-9390-9C592474DD93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7B103D1E-BF63-48B1-AE47-97EBBAB5B4D6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7F70E3FC-73C4-4A3C-9F28-97FB90AD9325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6FCE5FDA-CFC4-4632-8315-89C92E399E94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0DD1A1C1-E592-421A-956A-50F27CF55333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6D4F33BC-9A1B-427F-8C72-49C9972565C4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xmlns="" id="{9E1E96BA-572B-4AA1-B364-960ACBB4C535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xmlns="" id="{D567384F-E874-4A99-8329-1C00BAEF3C9C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xmlns="" id="{20F72ECC-A685-4985-8FD9-C2DCCF2CFCE0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xmlns="" id="{FD5EA651-62F1-43CD-B6A4-13AB17ADC6D7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xmlns="" id="{684B2905-FE19-48FC-A817-46F2CB271FC3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xmlns="" id="{F2F29CBC-66C9-4852-8394-9BD113D8BD73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xmlns="" id="{54C22B7D-011F-4D07-8D21-62EC8DE75CFF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xmlns="" id="{27F3A2ED-83E4-4D6F-B38C-DBA289E54543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xmlns="" id="{A9258425-1CFB-4232-A30B-E02B6A871693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xmlns="" id="{8CAB96BB-06CF-474E-8BFB-5D3FFB075FED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xmlns="" id="{887F84D9-4755-4A63-9845-CC47D82D8AA4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xmlns="" id="{CDE774E3-4952-43BE-83CC-8C31DF6EEF2E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xmlns="" id="{7513FFF0-78EF-4028-8586-CF54E135F019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xmlns="" id="{1F7577AA-11D5-4DF6-B3E4-642A345BA0FE}"/>
            </a:ext>
          </a:extLst>
        </xdr:cNvPr>
        <xdr:cNvSpPr>
          <a:spLocks noChangeShapeType="1"/>
        </xdr:cNvSpPr>
      </xdr:nvSpPr>
      <xdr:spPr bwMode="auto">
        <a:xfrm>
          <a:off x="4219575" y="5157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xmlns="" id="{12C057D9-54D2-43B6-BB7F-27AF3425845E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xmlns="" id="{5C34EFFB-5FDF-46F8-9DBD-98C24419C6C1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xmlns="" id="{9A461036-C1A5-44F2-8D55-94A49239FC9F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xmlns="" id="{454840DB-EB1A-460A-BAB5-7DA1AC568854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xmlns="" id="{CB5D3217-DC75-4CCD-B78D-BFE1AA40CA7F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xmlns="" id="{400764F5-51D0-423A-911F-9B3DB7B7D644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xmlns="" id="{B5CE9064-5FB6-4A4A-ABF2-84573D262A36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xmlns="" id="{E8CCB031-ED6C-4063-9DEC-28F5D34341F9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xmlns="" id="{92ACFB00-1791-4D5D-89D0-6E47AA2555AB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xmlns="" id="{17BA6A66-59F2-4E89-B919-EE99354815D1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xmlns="" id="{BA86E229-1A21-45FC-9C8D-2ADB273D6E20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xmlns="" id="{BC5D0147-20AA-450E-9E93-E3330C45E3FD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xmlns="" id="{CF2E55CF-C55C-4FB8-A1A4-B0CD1DEEAF80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xmlns="" id="{0E1C5224-7CB9-4D5D-B687-038A61BEA037}"/>
            </a:ext>
          </a:extLst>
        </xdr:cNvPr>
        <xdr:cNvSpPr>
          <a:spLocks noChangeShapeType="1"/>
        </xdr:cNvSpPr>
      </xdr:nvSpPr>
      <xdr:spPr bwMode="auto">
        <a:xfrm>
          <a:off x="4219575" y="5093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xmlns="" id="{F53262DF-B7B0-48EF-A28A-E3A5D2A03B8A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xmlns="" id="{264793A4-7404-45F8-B512-A0DD329379ED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xmlns="" id="{19D83E0E-19BE-4986-8E21-42FEFEEE6DFE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xmlns="" id="{E4083C94-6C01-4CF8-9D6C-9040BB81FC7E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xmlns="" id="{A98EF25E-F0F3-48C1-9E40-2D989B339938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xmlns="" id="{2D03DA65-234F-478A-8D8B-88489B0C512F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xmlns="" id="{38D6141C-3959-4663-BFAF-7C537F0FB8A5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xmlns="" id="{2984492F-73BB-4A72-BA9B-6107BE5780CE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xmlns="" id="{B8F5E192-7E4F-4C08-B881-BEEA1AF0F99A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xmlns="" id="{8F84DCC3-30D4-4CB2-A96F-9FE162078410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xmlns="" id="{501B19BC-4C90-47F5-80D9-A03CE6595F48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xmlns="" id="{BD62A010-4DD6-42D0-B4D1-0E75E1E20073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xmlns="" id="{F82CC7C1-5082-4A39-99D9-6060285FFCBC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xmlns="" id="{0B4AC2F4-5CB2-4072-9CA9-30D0899BA921}"/>
            </a:ext>
          </a:extLst>
        </xdr:cNvPr>
        <xdr:cNvSpPr>
          <a:spLocks noChangeShapeType="1"/>
        </xdr:cNvSpPr>
      </xdr:nvSpPr>
      <xdr:spPr bwMode="auto">
        <a:xfrm>
          <a:off x="4219575" y="5028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xmlns="" id="{1EF61EDD-A4DF-4E7A-86E2-1246F0965632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xmlns="" id="{FF8DBFDD-28B9-489E-9587-61F08BCD54D2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xmlns="" id="{8D578A2C-3DD4-409D-AD10-06B7A86BABE6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xmlns="" id="{36FA0130-CA0F-4AA8-8D18-33B89FFBD0F0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xmlns="" id="{B78BA3D4-0B9D-4E0B-A12A-62591576A872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xmlns="" id="{865B28D8-C30E-48DB-AD1D-041A46EA7BF5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xmlns="" id="{8FAD3DD2-6D23-43B1-9A53-04109F6E3D2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xmlns="" id="{E38D35A8-AB4F-4691-82A6-B39F4CD23C6C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xmlns="" id="{9CDA7808-30DD-44D2-913A-91542291EB5D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xmlns="" id="{94697ACE-38F1-4652-A628-B7659FBE39F8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xmlns="" id="{FB6DD386-773D-4DBC-A477-1DC83CF0E93F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xmlns="" id="{EBF52935-A208-4BFA-AC63-EE0D7D43FC54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xmlns="" id="{4309FC65-D89E-4DA9-A591-0B5EFE7D8071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xmlns="" id="{7E7B87BD-D2EF-425C-ACBC-DD62FB65DDBB}"/>
            </a:ext>
          </a:extLst>
        </xdr:cNvPr>
        <xdr:cNvSpPr>
          <a:spLocks noChangeShapeType="1"/>
        </xdr:cNvSpPr>
      </xdr:nvSpPr>
      <xdr:spPr bwMode="auto">
        <a:xfrm>
          <a:off x="4219575" y="470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4" name="Line 2086">
          <a:extLst>
            <a:ext uri="{FF2B5EF4-FFF2-40B4-BE49-F238E27FC236}">
              <a16:creationId xmlns:a16="http://schemas.microsoft.com/office/drawing/2014/main" xmlns="" id="{7A6F3F1F-F2B3-494D-BFC3-340D3444A98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5" name="Line 2087">
          <a:extLst>
            <a:ext uri="{FF2B5EF4-FFF2-40B4-BE49-F238E27FC236}">
              <a16:creationId xmlns:a16="http://schemas.microsoft.com/office/drawing/2014/main" xmlns="" id="{BCF477DA-E367-4197-956F-F611ECA20C15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6" name="Line 2088">
          <a:extLst>
            <a:ext uri="{FF2B5EF4-FFF2-40B4-BE49-F238E27FC236}">
              <a16:creationId xmlns:a16="http://schemas.microsoft.com/office/drawing/2014/main" xmlns="" id="{B93432AB-55A3-48FA-8874-53D6C47D385D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7" name="Line 2089">
          <a:extLst>
            <a:ext uri="{FF2B5EF4-FFF2-40B4-BE49-F238E27FC236}">
              <a16:creationId xmlns:a16="http://schemas.microsoft.com/office/drawing/2014/main" xmlns="" id="{3172C555-0F94-43F0-B1C0-B63F2845083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8" name="Line 2090">
          <a:extLst>
            <a:ext uri="{FF2B5EF4-FFF2-40B4-BE49-F238E27FC236}">
              <a16:creationId xmlns:a16="http://schemas.microsoft.com/office/drawing/2014/main" xmlns="" id="{556918BA-C57A-48A2-BEEC-43F8C606EDC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19" name="Line 2091">
          <a:extLst>
            <a:ext uri="{FF2B5EF4-FFF2-40B4-BE49-F238E27FC236}">
              <a16:creationId xmlns:a16="http://schemas.microsoft.com/office/drawing/2014/main" xmlns="" id="{821D227A-184E-4936-A636-DE7093CD77E3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0" name="Line 2092">
          <a:extLst>
            <a:ext uri="{FF2B5EF4-FFF2-40B4-BE49-F238E27FC236}">
              <a16:creationId xmlns:a16="http://schemas.microsoft.com/office/drawing/2014/main" xmlns="" id="{4BA6E30E-77B7-41C8-BA5E-CABFAD9783D8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1" name="Line 2093">
          <a:extLst>
            <a:ext uri="{FF2B5EF4-FFF2-40B4-BE49-F238E27FC236}">
              <a16:creationId xmlns:a16="http://schemas.microsoft.com/office/drawing/2014/main" xmlns="" id="{3EF18A04-E273-418C-B780-D1B8FA66A96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2" name="Line 2094">
          <a:extLst>
            <a:ext uri="{FF2B5EF4-FFF2-40B4-BE49-F238E27FC236}">
              <a16:creationId xmlns:a16="http://schemas.microsoft.com/office/drawing/2014/main" xmlns="" id="{9891F051-6D9E-4B7D-8C37-06BD9C4088B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3" name="Line 2095">
          <a:extLst>
            <a:ext uri="{FF2B5EF4-FFF2-40B4-BE49-F238E27FC236}">
              <a16:creationId xmlns:a16="http://schemas.microsoft.com/office/drawing/2014/main" xmlns="" id="{57A96D25-34EE-46D4-904B-87FBF22D846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4" name="Line 2096">
          <a:extLst>
            <a:ext uri="{FF2B5EF4-FFF2-40B4-BE49-F238E27FC236}">
              <a16:creationId xmlns:a16="http://schemas.microsoft.com/office/drawing/2014/main" xmlns="" id="{C50A1D18-6979-4A66-ACFC-113E387FD02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5" name="Line 2097">
          <a:extLst>
            <a:ext uri="{FF2B5EF4-FFF2-40B4-BE49-F238E27FC236}">
              <a16:creationId xmlns:a16="http://schemas.microsoft.com/office/drawing/2014/main" xmlns="" id="{1FC58F06-1DEB-4961-A28D-C912D263E37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6" name="Line 2098">
          <a:extLst>
            <a:ext uri="{FF2B5EF4-FFF2-40B4-BE49-F238E27FC236}">
              <a16:creationId xmlns:a16="http://schemas.microsoft.com/office/drawing/2014/main" xmlns="" id="{BE3DAAED-BDA9-4098-A671-C852BDC101F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7" name="Line 2099">
          <a:extLst>
            <a:ext uri="{FF2B5EF4-FFF2-40B4-BE49-F238E27FC236}">
              <a16:creationId xmlns:a16="http://schemas.microsoft.com/office/drawing/2014/main" xmlns="" id="{6CA37C95-7D35-4717-B3BF-FBA5104390E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8" name="Line 1827">
          <a:extLst>
            <a:ext uri="{FF2B5EF4-FFF2-40B4-BE49-F238E27FC236}">
              <a16:creationId xmlns:a16="http://schemas.microsoft.com/office/drawing/2014/main" xmlns="" id="{17ACEE75-B870-494D-BA86-B7A6C82FEC3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29" name="Line 1828">
          <a:extLst>
            <a:ext uri="{FF2B5EF4-FFF2-40B4-BE49-F238E27FC236}">
              <a16:creationId xmlns:a16="http://schemas.microsoft.com/office/drawing/2014/main" xmlns="" id="{EEAC2F4D-55A1-4AB6-9303-56F77683229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0" name="Line 1829">
          <a:extLst>
            <a:ext uri="{FF2B5EF4-FFF2-40B4-BE49-F238E27FC236}">
              <a16:creationId xmlns:a16="http://schemas.microsoft.com/office/drawing/2014/main" xmlns="" id="{6D153E43-9C1E-4D9D-AEC6-B24A2DB5ABB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1" name="Line 1830">
          <a:extLst>
            <a:ext uri="{FF2B5EF4-FFF2-40B4-BE49-F238E27FC236}">
              <a16:creationId xmlns:a16="http://schemas.microsoft.com/office/drawing/2014/main" xmlns="" id="{0433D5A8-930C-4C4A-9F34-7A51946FF298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2" name="Line 1831">
          <a:extLst>
            <a:ext uri="{FF2B5EF4-FFF2-40B4-BE49-F238E27FC236}">
              <a16:creationId xmlns:a16="http://schemas.microsoft.com/office/drawing/2014/main" xmlns="" id="{3182B38E-4AF7-4317-8DE2-A05C234F4DB6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3" name="Line 1832">
          <a:extLst>
            <a:ext uri="{FF2B5EF4-FFF2-40B4-BE49-F238E27FC236}">
              <a16:creationId xmlns:a16="http://schemas.microsoft.com/office/drawing/2014/main" xmlns="" id="{3F3F9C00-F9DE-41ED-849D-A227671C6202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4" name="Line 1833">
          <a:extLst>
            <a:ext uri="{FF2B5EF4-FFF2-40B4-BE49-F238E27FC236}">
              <a16:creationId xmlns:a16="http://schemas.microsoft.com/office/drawing/2014/main" xmlns="" id="{67EFEE14-BA01-4DB3-B0D4-D5A53EC314B7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5" name="Line 1834">
          <a:extLst>
            <a:ext uri="{FF2B5EF4-FFF2-40B4-BE49-F238E27FC236}">
              <a16:creationId xmlns:a16="http://schemas.microsoft.com/office/drawing/2014/main" xmlns="" id="{B923605C-22FA-4B6A-B441-C11E8686B39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6" name="Line 1835">
          <a:extLst>
            <a:ext uri="{FF2B5EF4-FFF2-40B4-BE49-F238E27FC236}">
              <a16:creationId xmlns:a16="http://schemas.microsoft.com/office/drawing/2014/main" xmlns="" id="{01770579-E058-4F37-A376-86E87A9E797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7" name="Line 1836">
          <a:extLst>
            <a:ext uri="{FF2B5EF4-FFF2-40B4-BE49-F238E27FC236}">
              <a16:creationId xmlns:a16="http://schemas.microsoft.com/office/drawing/2014/main" xmlns="" id="{5D62D2CD-F41A-45E4-93C0-129DBB7BEDCD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8" name="Line 1837">
          <a:extLst>
            <a:ext uri="{FF2B5EF4-FFF2-40B4-BE49-F238E27FC236}">
              <a16:creationId xmlns:a16="http://schemas.microsoft.com/office/drawing/2014/main" xmlns="" id="{20048CC1-1107-4F3A-B926-2D76CAB0EC3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39" name="Line 1838">
          <a:extLst>
            <a:ext uri="{FF2B5EF4-FFF2-40B4-BE49-F238E27FC236}">
              <a16:creationId xmlns:a16="http://schemas.microsoft.com/office/drawing/2014/main" xmlns="" id="{49CAFCBD-8921-4C96-9FF1-794B054FA1A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0" name="Line 1839">
          <a:extLst>
            <a:ext uri="{FF2B5EF4-FFF2-40B4-BE49-F238E27FC236}">
              <a16:creationId xmlns:a16="http://schemas.microsoft.com/office/drawing/2014/main" xmlns="" id="{AC20847D-FA2E-4974-BCB7-96DEA6E6421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1" name="Line 1840">
          <a:extLst>
            <a:ext uri="{FF2B5EF4-FFF2-40B4-BE49-F238E27FC236}">
              <a16:creationId xmlns:a16="http://schemas.microsoft.com/office/drawing/2014/main" xmlns="" id="{0E756915-621A-43EE-8740-C3647D6F7882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2" name="Line 1813">
          <a:extLst>
            <a:ext uri="{FF2B5EF4-FFF2-40B4-BE49-F238E27FC236}">
              <a16:creationId xmlns:a16="http://schemas.microsoft.com/office/drawing/2014/main" xmlns="" id="{A0C6F753-DBDE-4CEE-B2CC-9CD0B89C2ABD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3" name="Line 1814">
          <a:extLst>
            <a:ext uri="{FF2B5EF4-FFF2-40B4-BE49-F238E27FC236}">
              <a16:creationId xmlns:a16="http://schemas.microsoft.com/office/drawing/2014/main" xmlns="" id="{888717E7-759C-446C-A5A6-9E8EE8F1E90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4" name="Line 1815">
          <a:extLst>
            <a:ext uri="{FF2B5EF4-FFF2-40B4-BE49-F238E27FC236}">
              <a16:creationId xmlns:a16="http://schemas.microsoft.com/office/drawing/2014/main" xmlns="" id="{D8852059-E5EF-429B-B5A4-5851CE5F0D30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5" name="Line 1816">
          <a:extLst>
            <a:ext uri="{FF2B5EF4-FFF2-40B4-BE49-F238E27FC236}">
              <a16:creationId xmlns:a16="http://schemas.microsoft.com/office/drawing/2014/main" xmlns="" id="{BE4C71D0-C398-4B80-A9F5-DFDDF59D35A8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6" name="Line 1817">
          <a:extLst>
            <a:ext uri="{FF2B5EF4-FFF2-40B4-BE49-F238E27FC236}">
              <a16:creationId xmlns:a16="http://schemas.microsoft.com/office/drawing/2014/main" xmlns="" id="{A37BF9F5-12BE-481A-81B8-CB27C3D2BE1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7" name="Line 1818">
          <a:extLst>
            <a:ext uri="{FF2B5EF4-FFF2-40B4-BE49-F238E27FC236}">
              <a16:creationId xmlns:a16="http://schemas.microsoft.com/office/drawing/2014/main" xmlns="" id="{218C77E4-D53B-4771-96D0-D7C15465660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8" name="Line 1819">
          <a:extLst>
            <a:ext uri="{FF2B5EF4-FFF2-40B4-BE49-F238E27FC236}">
              <a16:creationId xmlns:a16="http://schemas.microsoft.com/office/drawing/2014/main" xmlns="" id="{DBB3A3AA-7A3E-4398-ADDF-25DB0F04905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49" name="Line 1820">
          <a:extLst>
            <a:ext uri="{FF2B5EF4-FFF2-40B4-BE49-F238E27FC236}">
              <a16:creationId xmlns:a16="http://schemas.microsoft.com/office/drawing/2014/main" xmlns="" id="{41A42DCE-C5F0-4C4A-94DC-CA546B49403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0" name="Line 1821">
          <a:extLst>
            <a:ext uri="{FF2B5EF4-FFF2-40B4-BE49-F238E27FC236}">
              <a16:creationId xmlns:a16="http://schemas.microsoft.com/office/drawing/2014/main" xmlns="" id="{2AAB9797-977C-45FF-B76E-BBEFAF3EFA5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1" name="Line 1822">
          <a:extLst>
            <a:ext uri="{FF2B5EF4-FFF2-40B4-BE49-F238E27FC236}">
              <a16:creationId xmlns:a16="http://schemas.microsoft.com/office/drawing/2014/main" xmlns="" id="{FE879EE5-EB15-40F3-9A9E-CB8688050908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2" name="Line 1823">
          <a:extLst>
            <a:ext uri="{FF2B5EF4-FFF2-40B4-BE49-F238E27FC236}">
              <a16:creationId xmlns:a16="http://schemas.microsoft.com/office/drawing/2014/main" xmlns="" id="{994BAF4E-DDEC-45A9-A2BE-0CDF345924C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3" name="Line 1824">
          <a:extLst>
            <a:ext uri="{FF2B5EF4-FFF2-40B4-BE49-F238E27FC236}">
              <a16:creationId xmlns:a16="http://schemas.microsoft.com/office/drawing/2014/main" xmlns="" id="{D2FB79E0-2E90-4579-9439-C10EAAE5C1E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4" name="Line 1825">
          <a:extLst>
            <a:ext uri="{FF2B5EF4-FFF2-40B4-BE49-F238E27FC236}">
              <a16:creationId xmlns:a16="http://schemas.microsoft.com/office/drawing/2014/main" xmlns="" id="{E39FE7DB-8C2D-43CD-BB51-48D18D4F108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5" name="Line 1826">
          <a:extLst>
            <a:ext uri="{FF2B5EF4-FFF2-40B4-BE49-F238E27FC236}">
              <a16:creationId xmlns:a16="http://schemas.microsoft.com/office/drawing/2014/main" xmlns="" id="{C7D01AFA-9D50-4A08-A87B-6A64439E40E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6" name="Line 2086">
          <a:extLst>
            <a:ext uri="{FF2B5EF4-FFF2-40B4-BE49-F238E27FC236}">
              <a16:creationId xmlns:a16="http://schemas.microsoft.com/office/drawing/2014/main" xmlns="" id="{4DA28E74-52D3-4E4B-A024-D6B81799F75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7" name="Line 2087">
          <a:extLst>
            <a:ext uri="{FF2B5EF4-FFF2-40B4-BE49-F238E27FC236}">
              <a16:creationId xmlns:a16="http://schemas.microsoft.com/office/drawing/2014/main" xmlns="" id="{858825A3-9801-48FC-B748-5030A487491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8" name="Line 2088">
          <a:extLst>
            <a:ext uri="{FF2B5EF4-FFF2-40B4-BE49-F238E27FC236}">
              <a16:creationId xmlns:a16="http://schemas.microsoft.com/office/drawing/2014/main" xmlns="" id="{911C3CF1-A313-422F-8EFF-B1423C454AB3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59" name="Line 2089">
          <a:extLst>
            <a:ext uri="{FF2B5EF4-FFF2-40B4-BE49-F238E27FC236}">
              <a16:creationId xmlns:a16="http://schemas.microsoft.com/office/drawing/2014/main" xmlns="" id="{26CE81CD-2CFE-48EF-9904-85B4706A268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0" name="Line 2090">
          <a:extLst>
            <a:ext uri="{FF2B5EF4-FFF2-40B4-BE49-F238E27FC236}">
              <a16:creationId xmlns:a16="http://schemas.microsoft.com/office/drawing/2014/main" xmlns="" id="{95BA98E6-B141-4A6F-AA5F-29766668D867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1" name="Line 2091">
          <a:extLst>
            <a:ext uri="{FF2B5EF4-FFF2-40B4-BE49-F238E27FC236}">
              <a16:creationId xmlns:a16="http://schemas.microsoft.com/office/drawing/2014/main" xmlns="" id="{13CA6BBB-A106-4F9D-A11D-3913BCD7943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2" name="Line 2092">
          <a:extLst>
            <a:ext uri="{FF2B5EF4-FFF2-40B4-BE49-F238E27FC236}">
              <a16:creationId xmlns:a16="http://schemas.microsoft.com/office/drawing/2014/main" xmlns="" id="{71A91F88-9AD4-44CF-849D-CBBEBCF057A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3" name="Line 2093">
          <a:extLst>
            <a:ext uri="{FF2B5EF4-FFF2-40B4-BE49-F238E27FC236}">
              <a16:creationId xmlns:a16="http://schemas.microsoft.com/office/drawing/2014/main" xmlns="" id="{C377AD88-18AE-4C68-BCF7-4F20B25F7E2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4" name="Line 2094">
          <a:extLst>
            <a:ext uri="{FF2B5EF4-FFF2-40B4-BE49-F238E27FC236}">
              <a16:creationId xmlns:a16="http://schemas.microsoft.com/office/drawing/2014/main" xmlns="" id="{D81C5D6E-E6E7-496A-8D09-346C25E85A0D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5" name="Line 2095">
          <a:extLst>
            <a:ext uri="{FF2B5EF4-FFF2-40B4-BE49-F238E27FC236}">
              <a16:creationId xmlns:a16="http://schemas.microsoft.com/office/drawing/2014/main" xmlns="" id="{7A2B107B-94E0-4FA0-8E61-97A01E9B146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6" name="Line 2096">
          <a:extLst>
            <a:ext uri="{FF2B5EF4-FFF2-40B4-BE49-F238E27FC236}">
              <a16:creationId xmlns:a16="http://schemas.microsoft.com/office/drawing/2014/main" xmlns="" id="{EF10E259-56DD-483E-9AB3-BEEA42856D2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7" name="Line 2097">
          <a:extLst>
            <a:ext uri="{FF2B5EF4-FFF2-40B4-BE49-F238E27FC236}">
              <a16:creationId xmlns:a16="http://schemas.microsoft.com/office/drawing/2014/main" xmlns="" id="{5B1EAFAF-FA5D-4622-90B6-A9C4C8FAE9C8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8" name="Line 2098">
          <a:extLst>
            <a:ext uri="{FF2B5EF4-FFF2-40B4-BE49-F238E27FC236}">
              <a16:creationId xmlns:a16="http://schemas.microsoft.com/office/drawing/2014/main" xmlns="" id="{A32506AF-7690-4C95-8BA9-A2DC18F802F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9" name="Line 2099">
          <a:extLst>
            <a:ext uri="{FF2B5EF4-FFF2-40B4-BE49-F238E27FC236}">
              <a16:creationId xmlns:a16="http://schemas.microsoft.com/office/drawing/2014/main" xmlns="" id="{376565B8-F029-4836-8829-5B6092760D3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0" name="Line 1827">
          <a:extLst>
            <a:ext uri="{FF2B5EF4-FFF2-40B4-BE49-F238E27FC236}">
              <a16:creationId xmlns:a16="http://schemas.microsoft.com/office/drawing/2014/main" xmlns="" id="{74BDD9EC-08D7-4865-A317-DAC2D9C8133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1" name="Line 1828">
          <a:extLst>
            <a:ext uri="{FF2B5EF4-FFF2-40B4-BE49-F238E27FC236}">
              <a16:creationId xmlns:a16="http://schemas.microsoft.com/office/drawing/2014/main" xmlns="" id="{DEFB5C40-C4B0-4C23-A201-D35F62397F1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2" name="Line 1829">
          <a:extLst>
            <a:ext uri="{FF2B5EF4-FFF2-40B4-BE49-F238E27FC236}">
              <a16:creationId xmlns:a16="http://schemas.microsoft.com/office/drawing/2014/main" xmlns="" id="{8617D6BA-85B8-4A47-AF20-FD4900CF4502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3" name="Line 1830">
          <a:extLst>
            <a:ext uri="{FF2B5EF4-FFF2-40B4-BE49-F238E27FC236}">
              <a16:creationId xmlns:a16="http://schemas.microsoft.com/office/drawing/2014/main" xmlns="" id="{661EE7EE-EC16-47BD-9240-AFC5EA635416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4" name="Line 1831">
          <a:extLst>
            <a:ext uri="{FF2B5EF4-FFF2-40B4-BE49-F238E27FC236}">
              <a16:creationId xmlns:a16="http://schemas.microsoft.com/office/drawing/2014/main" xmlns="" id="{508B626C-87FE-4795-A5D5-2716B79BEE9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5" name="Line 1832">
          <a:extLst>
            <a:ext uri="{FF2B5EF4-FFF2-40B4-BE49-F238E27FC236}">
              <a16:creationId xmlns:a16="http://schemas.microsoft.com/office/drawing/2014/main" xmlns="" id="{4D31D73D-5B3B-4C23-8167-C32B37FFC38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6" name="Line 1833">
          <a:extLst>
            <a:ext uri="{FF2B5EF4-FFF2-40B4-BE49-F238E27FC236}">
              <a16:creationId xmlns:a16="http://schemas.microsoft.com/office/drawing/2014/main" xmlns="" id="{60F5B23A-0CA2-412F-827C-F2A326C7F3BF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7" name="Line 1834">
          <a:extLst>
            <a:ext uri="{FF2B5EF4-FFF2-40B4-BE49-F238E27FC236}">
              <a16:creationId xmlns:a16="http://schemas.microsoft.com/office/drawing/2014/main" xmlns="" id="{A6CB677C-26AB-4DC5-BD39-72D5E260FA3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8" name="Line 1835">
          <a:extLst>
            <a:ext uri="{FF2B5EF4-FFF2-40B4-BE49-F238E27FC236}">
              <a16:creationId xmlns:a16="http://schemas.microsoft.com/office/drawing/2014/main" xmlns="" id="{EDB2D58D-FF80-4D63-AC7F-A688A3EBEC3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9" name="Line 1836">
          <a:extLst>
            <a:ext uri="{FF2B5EF4-FFF2-40B4-BE49-F238E27FC236}">
              <a16:creationId xmlns:a16="http://schemas.microsoft.com/office/drawing/2014/main" xmlns="" id="{D51370CA-F36D-48F3-B79C-A80421E190D2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0" name="Line 1837">
          <a:extLst>
            <a:ext uri="{FF2B5EF4-FFF2-40B4-BE49-F238E27FC236}">
              <a16:creationId xmlns:a16="http://schemas.microsoft.com/office/drawing/2014/main" xmlns="" id="{9D3E5E26-F4ED-481C-A36E-C74BAC8FF603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1" name="Line 1838">
          <a:extLst>
            <a:ext uri="{FF2B5EF4-FFF2-40B4-BE49-F238E27FC236}">
              <a16:creationId xmlns:a16="http://schemas.microsoft.com/office/drawing/2014/main" xmlns="" id="{200F5C58-691E-43B7-8CCA-DE44CB82EF5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2" name="Line 1839">
          <a:extLst>
            <a:ext uri="{FF2B5EF4-FFF2-40B4-BE49-F238E27FC236}">
              <a16:creationId xmlns:a16="http://schemas.microsoft.com/office/drawing/2014/main" xmlns="" id="{0AB4D73C-3ABC-439E-9ADF-F7A45D34CC0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3" name="Line 1840">
          <a:extLst>
            <a:ext uri="{FF2B5EF4-FFF2-40B4-BE49-F238E27FC236}">
              <a16:creationId xmlns:a16="http://schemas.microsoft.com/office/drawing/2014/main" xmlns="" id="{2C1FDD20-646C-48E6-B9F7-15D5DF552EB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4" name="Line 1813">
          <a:extLst>
            <a:ext uri="{FF2B5EF4-FFF2-40B4-BE49-F238E27FC236}">
              <a16:creationId xmlns:a16="http://schemas.microsoft.com/office/drawing/2014/main" xmlns="" id="{706CAFA9-3846-4F56-B59B-060518C165EA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5" name="Line 1814">
          <a:extLst>
            <a:ext uri="{FF2B5EF4-FFF2-40B4-BE49-F238E27FC236}">
              <a16:creationId xmlns:a16="http://schemas.microsoft.com/office/drawing/2014/main" xmlns="" id="{18439E1A-DED4-42DA-83D5-7CA6154D8F7B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6" name="Line 1815">
          <a:extLst>
            <a:ext uri="{FF2B5EF4-FFF2-40B4-BE49-F238E27FC236}">
              <a16:creationId xmlns:a16="http://schemas.microsoft.com/office/drawing/2014/main" xmlns="" id="{FB8061A0-166D-43F8-8CDA-A9BD65F8E69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7" name="Line 1816">
          <a:extLst>
            <a:ext uri="{FF2B5EF4-FFF2-40B4-BE49-F238E27FC236}">
              <a16:creationId xmlns:a16="http://schemas.microsoft.com/office/drawing/2014/main" xmlns="" id="{72CCEF26-ABEA-4B83-AE73-56F7EA19A6C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8" name="Line 1817">
          <a:extLst>
            <a:ext uri="{FF2B5EF4-FFF2-40B4-BE49-F238E27FC236}">
              <a16:creationId xmlns:a16="http://schemas.microsoft.com/office/drawing/2014/main" xmlns="" id="{36F09E11-EB2F-41CA-8283-22E30D21BA84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9" name="Line 1818">
          <a:extLst>
            <a:ext uri="{FF2B5EF4-FFF2-40B4-BE49-F238E27FC236}">
              <a16:creationId xmlns:a16="http://schemas.microsoft.com/office/drawing/2014/main" xmlns="" id="{C4C66330-47A0-4D98-A819-35A811EAF9B0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0" name="Line 1819">
          <a:extLst>
            <a:ext uri="{FF2B5EF4-FFF2-40B4-BE49-F238E27FC236}">
              <a16:creationId xmlns:a16="http://schemas.microsoft.com/office/drawing/2014/main" xmlns="" id="{6A5BE326-6A00-46FA-BF6C-60AFA8DE18AE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1" name="Line 1820">
          <a:extLst>
            <a:ext uri="{FF2B5EF4-FFF2-40B4-BE49-F238E27FC236}">
              <a16:creationId xmlns:a16="http://schemas.microsoft.com/office/drawing/2014/main" xmlns="" id="{6C097D1B-8EEE-4A56-9896-6C2CFC8484C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2" name="Line 1821">
          <a:extLst>
            <a:ext uri="{FF2B5EF4-FFF2-40B4-BE49-F238E27FC236}">
              <a16:creationId xmlns:a16="http://schemas.microsoft.com/office/drawing/2014/main" xmlns="" id="{5FCFEF3D-0129-42FF-B58A-F5284046F75C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3" name="Line 1822">
          <a:extLst>
            <a:ext uri="{FF2B5EF4-FFF2-40B4-BE49-F238E27FC236}">
              <a16:creationId xmlns:a16="http://schemas.microsoft.com/office/drawing/2014/main" xmlns="" id="{921CFBB3-0D1D-494A-92FF-ABF2FA04BBF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4" name="Line 1823">
          <a:extLst>
            <a:ext uri="{FF2B5EF4-FFF2-40B4-BE49-F238E27FC236}">
              <a16:creationId xmlns:a16="http://schemas.microsoft.com/office/drawing/2014/main" xmlns="" id="{AE27A4A9-FA9A-47E3-B2C7-710979E8BCA1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5" name="Line 1824">
          <a:extLst>
            <a:ext uri="{FF2B5EF4-FFF2-40B4-BE49-F238E27FC236}">
              <a16:creationId xmlns:a16="http://schemas.microsoft.com/office/drawing/2014/main" xmlns="" id="{8C5636C0-9FA7-4EC6-BE1C-67022D88D0E3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6" name="Line 1825">
          <a:extLst>
            <a:ext uri="{FF2B5EF4-FFF2-40B4-BE49-F238E27FC236}">
              <a16:creationId xmlns:a16="http://schemas.microsoft.com/office/drawing/2014/main" xmlns="" id="{2F469E4E-E3A4-47BF-9DC9-1A7CB924AE42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7" name="Line 1826">
          <a:extLst>
            <a:ext uri="{FF2B5EF4-FFF2-40B4-BE49-F238E27FC236}">
              <a16:creationId xmlns:a16="http://schemas.microsoft.com/office/drawing/2014/main" xmlns="" id="{6B527807-C320-4DB3-8082-12640C605C59}"/>
            </a:ext>
          </a:extLst>
        </xdr:cNvPr>
        <xdr:cNvSpPr>
          <a:spLocks noChangeShapeType="1"/>
        </xdr:cNvSpPr>
      </xdr:nvSpPr>
      <xdr:spPr bwMode="auto">
        <a:xfrm>
          <a:off x="4219575" y="4688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xmlns="" id="{C754F220-4AC7-4AEC-9DF1-319FFD06FCF7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xmlns="" id="{C0C7AA93-3C05-4626-A16B-DEDD7A04BF8D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xmlns="" id="{14E2AA0A-B1BE-4B81-91A4-13562DC6CC7E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xmlns="" id="{58ACCA9E-C3CE-4D1A-9662-4ADA4436A27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xmlns="" id="{889E950B-4325-4474-8699-F3E8019B7AD7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xmlns="" id="{644E27BE-4EDB-4332-84BD-0F28D3C4F2EA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xmlns="" id="{63E2EED1-A8DE-4C53-A257-31C4A3FE1ED3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xmlns="" id="{45943264-D94D-41C4-9C17-5537EC16E0D6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xmlns="" id="{5B12161D-2A9C-4050-A162-7253B8C5A72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xmlns="" id="{A8CD15D6-A010-4F89-A4A5-95D081D6B31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xmlns="" id="{7FC9E7FC-85C7-4BB2-8BA9-C5E09B5832B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xmlns="" id="{DAF3866D-1E77-4051-87C3-2A17B864131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xmlns="" id="{EEB6C157-B62F-4EEE-BB9F-7796839F1DB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xmlns="" id="{8471DC2B-BAB7-49D8-A8B6-FB94EA0D7C02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xmlns="" id="{0A1B30F3-7244-47B5-9510-2E07AB42F606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xmlns="" id="{C5D2E589-91E7-4DEC-8B2C-D34790399EDD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xmlns="" id="{6AF3DDA1-B3AE-4CD4-9960-7AE8C440307B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xmlns="" id="{E14C1385-14D7-40E2-8804-7BD1DE3F826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xmlns="" id="{6DA29633-9E59-4A35-9854-A8FEE65FB6BE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xmlns="" id="{3FA60D9E-1676-4118-A1BE-304FBC38B86B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xmlns="" id="{B4CA0BD0-E4E3-49CC-9211-2195F50BF79A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xmlns="" id="{BA60CA0F-DC73-47A7-AD2E-9FA69CBD51F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xmlns="" id="{642C6EB9-1B23-4EB9-963A-E132F8828279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xmlns="" id="{609BFBEE-B336-4FB3-AFBB-283611F9CE29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xmlns="" id="{67100259-95EB-4986-ADAE-6439DA06EFF9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xmlns="" id="{A9C03035-A59E-472D-A91C-0028A6A68ADD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xmlns="" id="{2EF1AAC6-4AC9-40A9-9EF8-340B47E13FC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xmlns="" id="{2E9D442C-3193-4975-84EB-4723339F52B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xmlns="" id="{6D4179CC-D7CA-47BA-9B38-AB00B3554A5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xmlns="" id="{BD6300FA-22BC-4DAF-8F8A-3D2BB494BFBA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xmlns="" id="{9F2B68C1-3342-4066-BA8B-7121002650BE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xmlns="" id="{DCFCE2B3-CC9C-4459-BF72-7D9F4823C195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xmlns="" id="{DAEB6F9A-8227-4A02-A321-C4968335B75D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xmlns="" id="{0AEBC799-B51D-4647-A054-DD8FB7BE75AD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xmlns="" id="{5C84EF9D-42AE-44E8-BD6C-6DDF889DE9F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xmlns="" id="{AFE79DF5-728D-494A-A5C7-746CB938F668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xmlns="" id="{C5C8F9A6-B8EF-4FFE-8951-582570287767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xmlns="" id="{1E17AFAA-E5C0-48F7-BB1B-EFBADF03CC1F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xmlns="" id="{538A5C17-8848-4E98-91B5-D963BAC8C9F3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xmlns="" id="{0288DD46-2B74-422A-BAEF-DCCEFAB254C1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xmlns="" id="{CD1EC5E4-87E2-4262-BB42-9808378C8217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xmlns="" id="{9036902F-460C-49B6-BB30-5848FE127C8C}"/>
            </a:ext>
          </a:extLst>
        </xdr:cNvPr>
        <xdr:cNvSpPr>
          <a:spLocks noChangeShapeType="1"/>
        </xdr:cNvSpPr>
      </xdr:nvSpPr>
      <xdr:spPr bwMode="auto">
        <a:xfrm>
          <a:off x="4219575" y="49634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xmlns="" id="{34AEB8B9-3A49-46FD-81E3-250A791E6396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xmlns="" id="{4403B35B-0650-4190-8C3D-010968F9308D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xmlns="" id="{DD59F926-F1A1-48D4-8D55-8A1CA3EDA50D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xmlns="" id="{0E5563DC-A0DF-48AB-A2E2-A17A6C493B6A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xmlns="" id="{49A6F7C3-F0C2-42F0-84D5-B0533B15DC42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xmlns="" id="{97A91867-EFC8-4DC1-9CDC-325888A6C3E0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xmlns="" id="{64788E2F-FD65-4840-B0A0-2392F3113C17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xmlns="" id="{F6A08CE8-2283-4587-ACBF-D846FFDF52D5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xmlns="" id="{15DD6AE3-B36D-4E5B-A673-0F7E119C89B9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xmlns="" id="{ABEC9F28-D552-42D7-961A-F783D6FB5325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xmlns="" id="{BAFCF492-FFE9-466F-B484-801FA763C3DA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xmlns="" id="{A3432018-8E17-4A8F-8B09-01F2EB4CA46E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xmlns="" id="{26F2FB13-962F-4F32-AA52-27ACBE19BCC9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xmlns="" id="{AAF62BD9-5F45-4C3C-8669-6412A50225EB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xmlns="" id="{7F5EBF34-475D-45D1-B89B-39F9608B9C6C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xmlns="" id="{310B09CC-FC25-4AE0-8A53-85FB53A8741C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xmlns="" id="{0ED9DA8C-3E04-48BF-92E3-1DEAED7AAC6C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xmlns="" id="{919920BA-8D81-49CC-8A0F-04722DEC64F9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xmlns="" id="{03C0FB6F-A51B-4A99-B4D2-B319E4A03758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xmlns="" id="{DB428AA6-04AC-4210-8481-1FE1425F2D0D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xmlns="" id="{0904AF68-87E8-4CCA-B1EF-5765D0E64D36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xmlns="" id="{5389D810-A8AE-4F25-BBC0-475AD62B276A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xmlns="" id="{5D96A67D-0BAB-4472-B369-64391EBD3C45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xmlns="" id="{B52609FC-13EF-4943-8F1A-0C9AD9CA9F25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xmlns="" id="{CCA23246-C18C-47BE-ADF0-DAEFD838F5B3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xmlns="" id="{B5490ACF-BD72-4BE3-959A-EF2D265FF15F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xmlns="" id="{F59683FA-0665-45CA-83C3-6053AAF1E3C6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xmlns="" id="{39A2D59C-2081-4576-9A01-429014947D7F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xmlns="" id="{B35BAC86-4935-4959-9358-70B622E5417F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xmlns="" id="{ABD29690-CC6B-4321-B784-EBB5B39AA3A1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xmlns="" id="{636CCA9E-2E4F-421C-87D9-27DA09CF5F46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xmlns="" id="{CD86A34F-6E8F-45B8-BD31-FD523C264D6A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xmlns="" id="{4918B1E5-6C34-4C81-859A-035C31EE840E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xmlns="" id="{99245F48-052A-47CD-80C7-C5E0E7C0594C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xmlns="" id="{65DBD64F-9D4E-46D8-9D40-B9969145DF97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xmlns="" id="{CB1B384A-A885-4CD6-9EAA-27566DB6032F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xmlns="" id="{E899725D-EABF-4642-BEF3-0F8133EF0D2A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xmlns="" id="{2D22AD6C-3549-4E60-A30A-06B5D4EBE5B7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xmlns="" id="{60BAEEFB-8158-4D4D-9443-002D5CDBE165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xmlns="" id="{7D265317-DFB4-46E5-B3C0-17A090AFA079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xmlns="" id="{468AFF21-F7C7-4249-9BC5-A491712E0DE3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364</xdr:row>
      <xdr:rowOff>0</xdr:rowOff>
    </xdr:from>
    <xdr:to>
      <xdr:col>10</xdr:col>
      <xdr:colOff>38100</xdr:colOff>
      <xdr:row>364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xmlns="" id="{7ECE995F-C374-4E83-A0FE-25AA97B87CEF}"/>
            </a:ext>
          </a:extLst>
        </xdr:cNvPr>
        <xdr:cNvSpPr>
          <a:spLocks noChangeShapeType="1"/>
        </xdr:cNvSpPr>
      </xdr:nvSpPr>
      <xdr:spPr bwMode="auto">
        <a:xfrm>
          <a:off x="4219575" y="4833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xmlns="" id="{1CE80875-3EE7-4EBF-9F7B-DC5698ACEC78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xmlns="" id="{3143303C-400E-446D-AEAD-99C84D1C17FB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xmlns="" id="{06A12D4C-F77C-4128-A52B-579C60DD5211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xmlns="" id="{8ECD1DDE-54EC-48E1-A701-E1B38D456287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xmlns="" id="{468DE747-B15A-4577-A957-C5BFD142B3B6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xmlns="" id="{50CB563D-E85B-4383-B2BB-F3FDE1118A41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xmlns="" id="{24F0BBFD-7F80-42B1-9DF0-E638EC17041C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xmlns="" id="{A3D45E8E-A691-41D3-B034-94181D2FF563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xmlns="" id="{E5A5B367-7BA3-48A4-B0A3-E26EB18442F8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xmlns="" id="{15382844-4E65-48E4-965D-37C374FC4277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xmlns="" id="{16515A67-0E69-4085-9BBB-95139868E66A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xmlns="" id="{954F3007-5D33-4B2F-84F4-42F888A2C41F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xmlns="" id="{36712153-7742-4EDB-8A62-49F4F831D555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xmlns="" id="{633942C3-A68C-48E9-A4E9-5ADE501510E7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F39A9040-67E1-4AF5-B08C-63857E2B26D6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8868EDEF-3891-42E0-924E-A7A2691F57D0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9C989A95-0690-4238-A98A-4F83BFF968DE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6D816F83-FDA5-477B-B6E3-F3B472B7296C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8E51521A-C43D-47A0-8A7A-0821FA6DD90E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19702240-EE61-4BDA-997B-C8538213D005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5FE4F549-3E4B-4924-95EE-1A2143CCEECD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DA803A38-A2BE-4A6E-8BF2-956693D4C7B2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9CDB4A35-1AE4-4293-8322-53519488EF1A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533A988F-6AA9-45E3-AE21-B5F98DB6430F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D0975FDC-8E38-4C7A-9C2C-40C4CFC938B9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2BAFEDE3-E1B6-403F-B1B8-EEF8398FA18B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6D8FFADF-478F-46E9-A9C5-357B2FDEE219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EFE2F88C-287F-41A9-806A-BBF0A72965A5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0" name="Line 1743">
          <a:extLst>
            <a:ext uri="{FF2B5EF4-FFF2-40B4-BE49-F238E27FC236}">
              <a16:creationId xmlns:a16="http://schemas.microsoft.com/office/drawing/2014/main" xmlns="" id="{6E2284BF-224B-4483-BEE2-6C4FCC1DE325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1" name="Line 1744">
          <a:extLst>
            <a:ext uri="{FF2B5EF4-FFF2-40B4-BE49-F238E27FC236}">
              <a16:creationId xmlns:a16="http://schemas.microsoft.com/office/drawing/2014/main" xmlns="" id="{38488FA3-CDC4-479B-91EC-5036D19CB26D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2" name="Line 1745">
          <a:extLst>
            <a:ext uri="{FF2B5EF4-FFF2-40B4-BE49-F238E27FC236}">
              <a16:creationId xmlns:a16="http://schemas.microsoft.com/office/drawing/2014/main" xmlns="" id="{4FE57605-229A-44C0-84D3-0AEE0BF8B6F7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3" name="Line 1746">
          <a:extLst>
            <a:ext uri="{FF2B5EF4-FFF2-40B4-BE49-F238E27FC236}">
              <a16:creationId xmlns:a16="http://schemas.microsoft.com/office/drawing/2014/main" xmlns="" id="{6721C373-4778-48B7-A525-4C771DF6205E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4" name="Line 1747">
          <a:extLst>
            <a:ext uri="{FF2B5EF4-FFF2-40B4-BE49-F238E27FC236}">
              <a16:creationId xmlns:a16="http://schemas.microsoft.com/office/drawing/2014/main" xmlns="" id="{6BFA7F69-58AC-4BD5-9ACA-50F1938B6580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5" name="Line 1748">
          <a:extLst>
            <a:ext uri="{FF2B5EF4-FFF2-40B4-BE49-F238E27FC236}">
              <a16:creationId xmlns:a16="http://schemas.microsoft.com/office/drawing/2014/main" xmlns="" id="{7A955D56-E9C3-46C4-BF0C-32D9E84A1885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6" name="Line 1749">
          <a:extLst>
            <a:ext uri="{FF2B5EF4-FFF2-40B4-BE49-F238E27FC236}">
              <a16:creationId xmlns:a16="http://schemas.microsoft.com/office/drawing/2014/main" xmlns="" id="{FDAE3BD2-8E38-44AE-8EAC-1148EFC6EA6A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7" name="Line 1750">
          <a:extLst>
            <a:ext uri="{FF2B5EF4-FFF2-40B4-BE49-F238E27FC236}">
              <a16:creationId xmlns:a16="http://schemas.microsoft.com/office/drawing/2014/main" xmlns="" id="{88D0A4F6-0BED-4D70-88B0-A187EA657162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8" name="Line 1751">
          <a:extLst>
            <a:ext uri="{FF2B5EF4-FFF2-40B4-BE49-F238E27FC236}">
              <a16:creationId xmlns:a16="http://schemas.microsoft.com/office/drawing/2014/main" xmlns="" id="{234810C1-A5A1-408F-9698-914AE9CAEF29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19" name="Line 1752">
          <a:extLst>
            <a:ext uri="{FF2B5EF4-FFF2-40B4-BE49-F238E27FC236}">
              <a16:creationId xmlns:a16="http://schemas.microsoft.com/office/drawing/2014/main" xmlns="" id="{5673C47C-A121-4070-9C17-1F14C3A08C22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20" name="Line 1753">
          <a:extLst>
            <a:ext uri="{FF2B5EF4-FFF2-40B4-BE49-F238E27FC236}">
              <a16:creationId xmlns:a16="http://schemas.microsoft.com/office/drawing/2014/main" xmlns="" id="{4A3E17CA-CE54-4BFC-AD42-640FB2C68C2F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21" name="Line 1754">
          <a:extLst>
            <a:ext uri="{FF2B5EF4-FFF2-40B4-BE49-F238E27FC236}">
              <a16:creationId xmlns:a16="http://schemas.microsoft.com/office/drawing/2014/main" xmlns="" id="{37BABB1C-FF47-47E5-BDD1-7FE1158575A2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22" name="Line 1755">
          <a:extLst>
            <a:ext uri="{FF2B5EF4-FFF2-40B4-BE49-F238E27FC236}">
              <a16:creationId xmlns:a16="http://schemas.microsoft.com/office/drawing/2014/main" xmlns="" id="{E57778AB-4A29-4583-8169-E41DD0A7FE23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368</xdr:row>
      <xdr:rowOff>0</xdr:rowOff>
    </xdr:from>
    <xdr:to>
      <xdr:col>10</xdr:col>
      <xdr:colOff>38100</xdr:colOff>
      <xdr:row>368</xdr:row>
      <xdr:rowOff>0</xdr:rowOff>
    </xdr:to>
    <xdr:sp macro="" textlink="">
      <xdr:nvSpPr>
        <xdr:cNvPr id="323" name="Line 1756">
          <a:extLst>
            <a:ext uri="{FF2B5EF4-FFF2-40B4-BE49-F238E27FC236}">
              <a16:creationId xmlns:a16="http://schemas.microsoft.com/office/drawing/2014/main" xmlns="" id="{92F8BCD1-0CCA-4DA2-814F-4BDB750C067B}"/>
            </a:ext>
          </a:extLst>
        </xdr:cNvPr>
        <xdr:cNvSpPr>
          <a:spLocks noChangeShapeType="1"/>
        </xdr:cNvSpPr>
      </xdr:nvSpPr>
      <xdr:spPr bwMode="auto">
        <a:xfrm>
          <a:off x="4219575" y="48987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4" name="Line 1743">
          <a:extLst>
            <a:ext uri="{FF2B5EF4-FFF2-40B4-BE49-F238E27FC236}">
              <a16:creationId xmlns:a16="http://schemas.microsoft.com/office/drawing/2014/main" xmlns="" id="{9F732431-2B3E-452A-B5A3-2E8F12DC2715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5" name="Line 1744">
          <a:extLst>
            <a:ext uri="{FF2B5EF4-FFF2-40B4-BE49-F238E27FC236}">
              <a16:creationId xmlns:a16="http://schemas.microsoft.com/office/drawing/2014/main" xmlns="" id="{C4F3AD52-69AB-4D43-9BEC-6AD23499EB5B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6" name="Line 1745">
          <a:extLst>
            <a:ext uri="{FF2B5EF4-FFF2-40B4-BE49-F238E27FC236}">
              <a16:creationId xmlns:a16="http://schemas.microsoft.com/office/drawing/2014/main" xmlns="" id="{63434DE5-B60C-4E2E-91A7-2164CBFE2002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7" name="Line 1746">
          <a:extLst>
            <a:ext uri="{FF2B5EF4-FFF2-40B4-BE49-F238E27FC236}">
              <a16:creationId xmlns:a16="http://schemas.microsoft.com/office/drawing/2014/main" xmlns="" id="{57A2B3F5-5048-4A6D-BDBA-7E939918970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8" name="Line 1747">
          <a:extLst>
            <a:ext uri="{FF2B5EF4-FFF2-40B4-BE49-F238E27FC236}">
              <a16:creationId xmlns:a16="http://schemas.microsoft.com/office/drawing/2014/main" xmlns="" id="{94D5B9FC-7E8D-4EB8-B91E-D04E1FA3CF9A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29" name="Line 1748">
          <a:extLst>
            <a:ext uri="{FF2B5EF4-FFF2-40B4-BE49-F238E27FC236}">
              <a16:creationId xmlns:a16="http://schemas.microsoft.com/office/drawing/2014/main" xmlns="" id="{2B72F462-78DF-490D-9BCF-CE16B0B534A6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0" name="Line 1749">
          <a:extLst>
            <a:ext uri="{FF2B5EF4-FFF2-40B4-BE49-F238E27FC236}">
              <a16:creationId xmlns:a16="http://schemas.microsoft.com/office/drawing/2014/main" xmlns="" id="{BB04EC73-AF3D-425A-B446-F2F8343AB4D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1" name="Line 1750">
          <a:extLst>
            <a:ext uri="{FF2B5EF4-FFF2-40B4-BE49-F238E27FC236}">
              <a16:creationId xmlns:a16="http://schemas.microsoft.com/office/drawing/2014/main" xmlns="" id="{47E6CB36-FEA1-4EB4-912B-8DEA5E69B2DD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2" name="Line 1751">
          <a:extLst>
            <a:ext uri="{FF2B5EF4-FFF2-40B4-BE49-F238E27FC236}">
              <a16:creationId xmlns:a16="http://schemas.microsoft.com/office/drawing/2014/main" xmlns="" id="{D1E65913-9772-47A1-9BA1-2917E5C5BF75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3" name="Line 1752">
          <a:extLst>
            <a:ext uri="{FF2B5EF4-FFF2-40B4-BE49-F238E27FC236}">
              <a16:creationId xmlns:a16="http://schemas.microsoft.com/office/drawing/2014/main" xmlns="" id="{CDE41258-086D-4462-BEA9-BFF9B495E651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4" name="Line 1753">
          <a:extLst>
            <a:ext uri="{FF2B5EF4-FFF2-40B4-BE49-F238E27FC236}">
              <a16:creationId xmlns:a16="http://schemas.microsoft.com/office/drawing/2014/main" xmlns="" id="{CD06AAD0-DD1B-462D-9984-A92E09E1AAAF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5" name="Line 1754">
          <a:extLst>
            <a:ext uri="{FF2B5EF4-FFF2-40B4-BE49-F238E27FC236}">
              <a16:creationId xmlns:a16="http://schemas.microsoft.com/office/drawing/2014/main" xmlns="" id="{F8F1547F-3945-4D86-A539-50BFAC4ECA0C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6" name="Line 1755">
          <a:extLst>
            <a:ext uri="{FF2B5EF4-FFF2-40B4-BE49-F238E27FC236}">
              <a16:creationId xmlns:a16="http://schemas.microsoft.com/office/drawing/2014/main" xmlns="" id="{C42C472B-231B-4765-9BD0-C8D99260AC07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7" name="Line 1756">
          <a:extLst>
            <a:ext uri="{FF2B5EF4-FFF2-40B4-BE49-F238E27FC236}">
              <a16:creationId xmlns:a16="http://schemas.microsoft.com/office/drawing/2014/main" xmlns="" id="{2A8B074D-FFAB-4D8A-8312-792480B23ED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8" name="Line 1743">
          <a:extLst>
            <a:ext uri="{FF2B5EF4-FFF2-40B4-BE49-F238E27FC236}">
              <a16:creationId xmlns:a16="http://schemas.microsoft.com/office/drawing/2014/main" xmlns="" id="{EC6DC43C-9061-45D8-A995-8E50ADD6C558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39" name="Line 1744">
          <a:extLst>
            <a:ext uri="{FF2B5EF4-FFF2-40B4-BE49-F238E27FC236}">
              <a16:creationId xmlns:a16="http://schemas.microsoft.com/office/drawing/2014/main" xmlns="" id="{1DAE3904-EACD-44F5-A467-139FFC218696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0" name="Line 1745">
          <a:extLst>
            <a:ext uri="{FF2B5EF4-FFF2-40B4-BE49-F238E27FC236}">
              <a16:creationId xmlns:a16="http://schemas.microsoft.com/office/drawing/2014/main" xmlns="" id="{A262C88E-4D8E-419E-98AD-78F5B376327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1" name="Line 1746">
          <a:extLst>
            <a:ext uri="{FF2B5EF4-FFF2-40B4-BE49-F238E27FC236}">
              <a16:creationId xmlns:a16="http://schemas.microsoft.com/office/drawing/2014/main" xmlns="" id="{13FD388D-6BAB-47B0-B6E9-0D6980FC24FC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2" name="Line 1747">
          <a:extLst>
            <a:ext uri="{FF2B5EF4-FFF2-40B4-BE49-F238E27FC236}">
              <a16:creationId xmlns:a16="http://schemas.microsoft.com/office/drawing/2014/main" xmlns="" id="{DD775BBE-6A53-44E2-88A8-07BDC2BC62DB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3" name="Line 1748">
          <a:extLst>
            <a:ext uri="{FF2B5EF4-FFF2-40B4-BE49-F238E27FC236}">
              <a16:creationId xmlns:a16="http://schemas.microsoft.com/office/drawing/2014/main" xmlns="" id="{86F34656-73B1-43E6-8476-8857ECBD3A07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4" name="Line 1749">
          <a:extLst>
            <a:ext uri="{FF2B5EF4-FFF2-40B4-BE49-F238E27FC236}">
              <a16:creationId xmlns:a16="http://schemas.microsoft.com/office/drawing/2014/main" xmlns="" id="{08E6B2A7-1D71-41D3-A26B-8746BAD25439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5" name="Line 1750">
          <a:extLst>
            <a:ext uri="{FF2B5EF4-FFF2-40B4-BE49-F238E27FC236}">
              <a16:creationId xmlns:a16="http://schemas.microsoft.com/office/drawing/2014/main" xmlns="" id="{6459E348-92D2-4669-A6EA-74D89BB7C83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6" name="Line 1751">
          <a:extLst>
            <a:ext uri="{FF2B5EF4-FFF2-40B4-BE49-F238E27FC236}">
              <a16:creationId xmlns:a16="http://schemas.microsoft.com/office/drawing/2014/main" xmlns="" id="{F026001E-27F7-4862-94A9-DDFB16CF5C6B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7" name="Line 1752">
          <a:extLst>
            <a:ext uri="{FF2B5EF4-FFF2-40B4-BE49-F238E27FC236}">
              <a16:creationId xmlns:a16="http://schemas.microsoft.com/office/drawing/2014/main" xmlns="" id="{24BFE928-BC9A-4C42-AE60-5F90667FFEE1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8" name="Line 1753">
          <a:extLst>
            <a:ext uri="{FF2B5EF4-FFF2-40B4-BE49-F238E27FC236}">
              <a16:creationId xmlns:a16="http://schemas.microsoft.com/office/drawing/2014/main" xmlns="" id="{B68C6D86-379F-48AE-B304-94F87F3BE4E0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49" name="Line 1754">
          <a:extLst>
            <a:ext uri="{FF2B5EF4-FFF2-40B4-BE49-F238E27FC236}">
              <a16:creationId xmlns:a16="http://schemas.microsoft.com/office/drawing/2014/main" xmlns="" id="{27453C66-00E3-41E6-8C70-EFB314AFB820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0" name="Line 1755">
          <a:extLst>
            <a:ext uri="{FF2B5EF4-FFF2-40B4-BE49-F238E27FC236}">
              <a16:creationId xmlns:a16="http://schemas.microsoft.com/office/drawing/2014/main" xmlns="" id="{7AA2BA60-20C3-4946-B994-4EE2A6BDEF62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1" name="Line 1756">
          <a:extLst>
            <a:ext uri="{FF2B5EF4-FFF2-40B4-BE49-F238E27FC236}">
              <a16:creationId xmlns:a16="http://schemas.microsoft.com/office/drawing/2014/main" xmlns="" id="{C77485CF-9013-40AF-A776-F3AC54E347D4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xmlns="" id="{D48EC3D1-95F5-4DE1-8BB1-78EE0E60DC44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xmlns="" id="{A2ED9F1D-F080-46A7-A951-4353CAC5D262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xmlns="" id="{98F52437-2950-4A69-812D-BA1F926C95B3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xmlns="" id="{22788DE3-F3E7-4176-AEDC-72B4D523ECA1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xmlns="" id="{17B2C5DD-AC9A-46B4-A90F-93800F6F8B3E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xmlns="" id="{1CF82912-1BB1-4715-844E-17978E43A44B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xmlns="" id="{DF17C58A-3894-404E-816C-A9833D80DB3C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xmlns="" id="{A819B0AA-B965-4B9C-B9AF-295A550683CF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xmlns="" id="{9375B908-4976-42E8-BE64-2ACADB3CA1F6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xmlns="" id="{1EEBBCB1-79DB-4001-ADDC-4385456952DD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xmlns="" id="{E1F108D1-587D-4CE2-BDB9-66395DC1567D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xmlns="" id="{30DBEAD1-0FF1-4A45-A31B-D8A01156072B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xmlns="" id="{71926254-0A0B-4099-98F7-9B98E8EC8B4C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360</xdr:row>
      <xdr:rowOff>0</xdr:rowOff>
    </xdr:from>
    <xdr:to>
      <xdr:col>10</xdr:col>
      <xdr:colOff>38100</xdr:colOff>
      <xdr:row>360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xmlns="" id="{FE228322-650A-455A-88AF-42441523E849}"/>
            </a:ext>
          </a:extLst>
        </xdr:cNvPr>
        <xdr:cNvSpPr>
          <a:spLocks noChangeShapeType="1"/>
        </xdr:cNvSpPr>
      </xdr:nvSpPr>
      <xdr:spPr bwMode="auto">
        <a:xfrm>
          <a:off x="4219575" y="4769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xmlns="" id="{DD90565C-E9CD-4DB8-9A5B-AC9EBAE7CE27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xmlns="" id="{59FB9E98-A914-460F-8A5C-13070FBC2C72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xmlns="" id="{1DD5148E-16E3-47D8-B1F9-D7910318A37A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xmlns="" id="{7E0734A2-9B7D-45B5-A690-406B161A215C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xmlns="" id="{DD8BB5A0-D116-4BE3-AA40-16FFAB08030A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xmlns="" id="{A04D095D-3448-4A47-BCA5-B81ADCE78AFB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xmlns="" id="{6D0002EA-1DC7-491C-B070-F9ABAFF4084C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xmlns="" id="{A16B8CAB-210A-4EE9-AFF6-B3562B5CDEFF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xmlns="" id="{16874B6F-DF34-4986-AFF4-0946974CBBB8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xmlns="" id="{F32876E8-1C11-45C0-8894-E56BDC59E0FB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xmlns="" id="{7B17C588-60E8-41AC-9C72-BF009EEDC8A1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xmlns="" id="{335CDCD9-D919-47A7-9ECD-57174168D1E2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xmlns="" id="{14008DCD-93F2-4E63-8D48-CEF66700AECE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xmlns="" id="{9A146622-D530-408E-B805-674A4C578453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xmlns="" id="{C9A4D168-1358-407B-94B4-F2FB86BAB095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xmlns="" id="{8EEE8F20-551E-465A-9749-BA93F689A03E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xmlns="" id="{537701E3-7908-419D-BA36-AE1213981D65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xmlns="" id="{10405F7A-657C-4876-A517-B1E78B0CC1A9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xmlns="" id="{940FA2CD-7373-45CA-A876-475E05D9BF40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xmlns="" id="{C9C13C9E-2BE8-4B66-8A60-D7752D4B41BA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xmlns="" id="{561D8D6E-4739-435A-8D1C-128890E792B0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xmlns="" id="{71D651E8-A97C-4B30-8B58-9225AB648360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xmlns="" id="{26054503-5649-4196-9D60-E87A40F7AB4D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xmlns="" id="{F8DF862C-2903-42E9-840C-CC3B9D75105D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xmlns="" id="{D0B1523D-606F-48D1-8F4E-E851581D4BEF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xmlns="" id="{0163EAB4-1128-4C17-B909-65EE199DF049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xmlns="" id="{46453A3B-7E6B-44A2-851F-4DB3C1102D3E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xmlns="" id="{D31A9846-0772-49EC-BE3D-D3B3C6C119D6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xmlns="" id="{7B231704-B76F-4ECA-9BC9-DD1F72374081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xmlns="" id="{18CEDD05-3F32-4DBC-B9C8-2E720639CA60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xmlns="" id="{8D8B0EC7-E86E-4F12-BCC7-2E14B1E2FF02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xmlns="" id="{0EB9A129-118F-435D-B21C-D5ACA6F91FC9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xmlns="" id="{78CABA34-111B-497B-BC4E-7470BDCAEF23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xmlns="" id="{5FBB032A-EFED-433F-8CFC-4743DF381D4B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xmlns="" id="{B4AF02CB-8E33-423D-9C1B-2D3A66DD528E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xmlns="" id="{65F5B0F6-E89E-4FEC-951A-6584352A5FF8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xmlns="" id="{674D6BF4-C02F-4D00-8A99-9E36DF60B7A1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xmlns="" id="{53D86B72-FE73-498C-A6B8-5B289F3AE9CB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xmlns="" id="{85A512BA-D27C-4DA0-81BB-8ADBCD4AD83F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xmlns="" id="{3995C23C-9FFB-434A-B81C-6CA6A4347929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xmlns="" id="{C7A7B40C-DF7F-40D4-B99E-958E2E1B9C22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xmlns="" id="{B0B89C2A-061D-4BFA-8EF4-FA95FCFC5F61}"/>
            </a:ext>
          </a:extLst>
        </xdr:cNvPr>
        <xdr:cNvSpPr>
          <a:spLocks noChangeShapeType="1"/>
        </xdr:cNvSpPr>
      </xdr:nvSpPr>
      <xdr:spPr bwMode="auto">
        <a:xfrm>
          <a:off x="4219575" y="9189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390525</xdr:colOff>
      <xdr:row>703</xdr:row>
      <xdr:rowOff>85725</xdr:rowOff>
    </xdr:from>
    <xdr:to>
      <xdr:col>4</xdr:col>
      <xdr:colOff>309668</xdr:colOff>
      <xdr:row>705</xdr:row>
      <xdr:rowOff>25079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xmlns="" id="{68240815-EC26-44DE-891E-6295E5868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7050" y="113680875"/>
          <a:ext cx="690668" cy="263204"/>
        </a:xfrm>
        <a:prstGeom prst="rect">
          <a:avLst/>
        </a:prstGeom>
      </xdr:spPr>
    </xdr:pic>
    <xdr:clientData/>
  </xdr:twoCellAnchor>
  <xdr:twoCellAnchor editAs="oneCell">
    <xdr:from>
      <xdr:col>2</xdr:col>
      <xdr:colOff>1581150</xdr:colOff>
      <xdr:row>705</xdr:row>
      <xdr:rowOff>133350</xdr:rowOff>
    </xdr:from>
    <xdr:to>
      <xdr:col>3</xdr:col>
      <xdr:colOff>338243</xdr:colOff>
      <xdr:row>707</xdr:row>
      <xdr:rowOff>72704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xmlns="" id="{9CE80FCB-B653-4919-B86A-72D47F427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4100" y="114052350"/>
          <a:ext cx="690668" cy="263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707"/>
  <sheetViews>
    <sheetView showZeros="0" tabSelected="1" topLeftCell="A661" zoomScaleNormal="100" zoomScaleSheetLayoutView="70" workbookViewId="0">
      <selection activeCell="AB682" sqref="AB682"/>
    </sheetView>
  </sheetViews>
  <sheetFormatPr defaultRowHeight="12.75" x14ac:dyDescent="0.2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5703125" style="3" customWidth="1"/>
    <col min="21" max="16384" width="9.140625" style="3"/>
  </cols>
  <sheetData>
    <row r="1" spans="1:20" x14ac:dyDescent="0.2">
      <c r="C1" s="6"/>
      <c r="D1" s="106"/>
      <c r="E1" s="106"/>
      <c r="F1" s="106"/>
      <c r="G1" s="106"/>
    </row>
    <row r="2" spans="1:20" x14ac:dyDescent="0.2">
      <c r="A2" s="156" t="s">
        <v>82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20" ht="15" customHeight="1" x14ac:dyDescent="0.2">
      <c r="A3" s="156" t="s">
        <v>266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ht="15" customHeight="1" x14ac:dyDescent="0.2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20" ht="15" hidden="1" customHeight="1" x14ac:dyDescent="0.2"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0" ht="14.25" hidden="1" x14ac:dyDescent="0.2">
      <c r="A6" s="108" t="s">
        <v>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105" t="s">
        <v>17</v>
      </c>
      <c r="K8" s="105"/>
      <c r="L8" s="107" t="s">
        <v>18</v>
      </c>
      <c r="M8" s="107"/>
      <c r="N8" s="107"/>
      <c r="O8" s="107"/>
      <c r="P8" s="2">
        <v>1648.8</v>
      </c>
    </row>
    <row r="9" spans="1:20" ht="13.5" hidden="1" x14ac:dyDescent="0.2">
      <c r="A9" s="115" t="s">
        <v>15</v>
      </c>
      <c r="B9" s="115"/>
      <c r="C9" s="115"/>
      <c r="D9" s="115"/>
      <c r="E9" s="115"/>
      <c r="F9" s="112" t="e">
        <f>#REF!</f>
        <v>#REF!</v>
      </c>
      <c r="G9" s="113"/>
      <c r="H9" s="8" t="s">
        <v>16</v>
      </c>
      <c r="L9" s="107" t="s">
        <v>19</v>
      </c>
      <c r="M9" s="107"/>
      <c r="N9" s="107"/>
      <c r="O9" s="107"/>
      <c r="P9" s="2">
        <v>2708.66</v>
      </c>
    </row>
    <row r="10" spans="1:20" ht="13.5" hidden="1" x14ac:dyDescent="0.2">
      <c r="A10" s="7"/>
      <c r="K10" s="114" t="s">
        <v>20</v>
      </c>
      <c r="L10" s="114"/>
      <c r="M10" s="114"/>
      <c r="N10" s="114"/>
      <c r="O10" s="114"/>
      <c r="P10" s="53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53"/>
    </row>
    <row r="12" spans="1:20" ht="22.5" customHeight="1" x14ac:dyDescent="0.2">
      <c r="A12" s="109" t="s">
        <v>0</v>
      </c>
      <c r="B12" s="110" t="s">
        <v>1</v>
      </c>
      <c r="C12" s="109" t="s">
        <v>2</v>
      </c>
      <c r="D12" s="110" t="s">
        <v>3</v>
      </c>
      <c r="E12" s="110" t="s">
        <v>4</v>
      </c>
      <c r="F12" s="110" t="s">
        <v>5</v>
      </c>
      <c r="G12" s="109" t="s">
        <v>6</v>
      </c>
      <c r="H12" s="109"/>
      <c r="I12" s="109"/>
      <c r="J12" s="109"/>
      <c r="K12" s="109"/>
      <c r="L12" s="109"/>
      <c r="M12" s="109"/>
      <c r="N12" s="109"/>
      <c r="O12" s="109"/>
      <c r="P12" s="109" t="s">
        <v>7</v>
      </c>
      <c r="Q12" s="109" t="s">
        <v>8</v>
      </c>
      <c r="R12" s="10" t="s">
        <v>8</v>
      </c>
      <c r="S12" s="109" t="s">
        <v>83</v>
      </c>
      <c r="T12" s="109" t="s">
        <v>7</v>
      </c>
    </row>
    <row r="13" spans="1:20" ht="13.5" customHeight="1" x14ac:dyDescent="0.2">
      <c r="A13" s="109"/>
      <c r="B13" s="110"/>
      <c r="C13" s="109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" t="s">
        <v>9</v>
      </c>
      <c r="S13" s="109"/>
      <c r="T13" s="109"/>
    </row>
    <row r="14" spans="1:20" ht="20.25" customHeight="1" x14ac:dyDescent="0.2">
      <c r="A14" s="109"/>
      <c r="B14" s="110"/>
      <c r="C14" s="109"/>
      <c r="D14" s="110"/>
      <c r="E14" s="110"/>
      <c r="F14" s="110"/>
      <c r="G14" s="109" t="s">
        <v>10</v>
      </c>
      <c r="H14" s="109"/>
      <c r="I14" s="109" t="s">
        <v>11</v>
      </c>
      <c r="J14" s="109"/>
      <c r="K14" s="109" t="s">
        <v>12</v>
      </c>
      <c r="L14" s="109"/>
      <c r="M14" s="109"/>
      <c r="N14" s="109"/>
      <c r="O14" s="109"/>
      <c r="P14" s="109"/>
      <c r="Q14" s="109"/>
      <c r="R14" s="11">
        <f>P10</f>
        <v>1.0571999999999999</v>
      </c>
      <c r="S14" s="109"/>
      <c r="T14" s="109"/>
    </row>
    <row r="15" spans="1:20" s="9" customFormat="1" ht="47.25" x14ac:dyDescent="0.2">
      <c r="A15" s="109"/>
      <c r="B15" s="110"/>
      <c r="C15" s="109"/>
      <c r="D15" s="110"/>
      <c r="E15" s="110"/>
      <c r="F15" s="110"/>
      <c r="G15" s="51" t="s">
        <v>74</v>
      </c>
      <c r="H15" s="51" t="s">
        <v>73</v>
      </c>
      <c r="I15" s="51" t="s">
        <v>74</v>
      </c>
      <c r="J15" s="51" t="s">
        <v>73</v>
      </c>
      <c r="K15" s="52" t="s">
        <v>21</v>
      </c>
      <c r="L15" s="51" t="s">
        <v>72</v>
      </c>
      <c r="M15" s="52" t="s">
        <v>13</v>
      </c>
      <c r="N15" s="52" t="s">
        <v>71</v>
      </c>
      <c r="O15" s="51" t="s">
        <v>7</v>
      </c>
      <c r="P15" s="12" t="s">
        <v>70</v>
      </c>
      <c r="Q15" s="23" t="s">
        <v>70</v>
      </c>
      <c r="R15" s="47" t="s">
        <v>70</v>
      </c>
      <c r="S15" s="52" t="s">
        <v>14</v>
      </c>
      <c r="T15" s="52" t="s">
        <v>14</v>
      </c>
    </row>
    <row r="16" spans="1:20" s="9" customFormat="1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6</v>
      </c>
      <c r="T16" s="13">
        <v>7</v>
      </c>
    </row>
    <row r="17" spans="1:20" s="9" customFormat="1" x14ac:dyDescent="0.2">
      <c r="A17" s="58"/>
      <c r="B17" s="88"/>
      <c r="C17" s="111" t="s">
        <v>25</v>
      </c>
      <c r="D17" s="91"/>
      <c r="E17" s="62"/>
      <c r="F17" s="63">
        <f t="shared" ref="F17" si="0">H17+J17+R17</f>
        <v>0</v>
      </c>
      <c r="G17" s="71"/>
      <c r="H17" s="57">
        <f t="shared" ref="H17" si="1">G17*$P$8/1000</f>
        <v>0</v>
      </c>
      <c r="I17" s="71"/>
      <c r="J17" s="57">
        <f t="shared" ref="J17" si="2">I17*$P$9/1000</f>
        <v>0</v>
      </c>
      <c r="K17" s="14"/>
      <c r="L17" s="14"/>
      <c r="M17" s="14"/>
      <c r="N17" s="43"/>
      <c r="O17" s="12">
        <f t="shared" ref="O17:O80" si="3">M17*N17</f>
        <v>0</v>
      </c>
      <c r="P17" s="57">
        <f t="shared" ref="P17" si="4">E17*F17</f>
        <v>0</v>
      </c>
      <c r="Q17" s="57">
        <f t="shared" ref="Q17" si="5">SUM(O17:O20)</f>
        <v>0</v>
      </c>
      <c r="R17" s="57">
        <f t="shared" ref="R17" si="6">Q17*1.02*1.05*$R$14</f>
        <v>0</v>
      </c>
      <c r="S17" s="57"/>
      <c r="T17" s="57"/>
    </row>
    <row r="18" spans="1:20" s="9" customFormat="1" x14ac:dyDescent="0.2">
      <c r="A18" s="58"/>
      <c r="B18" s="89"/>
      <c r="C18" s="111"/>
      <c r="D18" s="92"/>
      <c r="E18" s="62"/>
      <c r="F18" s="63"/>
      <c r="G18" s="71"/>
      <c r="H18" s="57"/>
      <c r="I18" s="71"/>
      <c r="J18" s="57"/>
      <c r="K18" s="14"/>
      <c r="L18" s="14"/>
      <c r="M18" s="14"/>
      <c r="N18" s="43"/>
      <c r="O18" s="12">
        <f t="shared" si="3"/>
        <v>0</v>
      </c>
      <c r="P18" s="57"/>
      <c r="Q18" s="57"/>
      <c r="R18" s="57"/>
      <c r="S18" s="57"/>
      <c r="T18" s="57"/>
    </row>
    <row r="19" spans="1:20" s="9" customFormat="1" x14ac:dyDescent="0.2">
      <c r="A19" s="58"/>
      <c r="B19" s="89"/>
      <c r="C19" s="111"/>
      <c r="D19" s="92"/>
      <c r="E19" s="62"/>
      <c r="F19" s="63"/>
      <c r="G19" s="71"/>
      <c r="H19" s="57"/>
      <c r="I19" s="71"/>
      <c r="J19" s="57"/>
      <c r="K19" s="14"/>
      <c r="L19" s="14"/>
      <c r="M19" s="15"/>
      <c r="N19" s="43"/>
      <c r="O19" s="12">
        <f t="shared" si="3"/>
        <v>0</v>
      </c>
      <c r="P19" s="57"/>
      <c r="Q19" s="57"/>
      <c r="R19" s="57"/>
      <c r="S19" s="57"/>
      <c r="T19" s="57"/>
    </row>
    <row r="20" spans="1:20" s="9" customFormat="1" x14ac:dyDescent="0.2">
      <c r="A20" s="58"/>
      <c r="B20" s="90"/>
      <c r="C20" s="111"/>
      <c r="D20" s="93"/>
      <c r="E20" s="62"/>
      <c r="F20" s="63"/>
      <c r="G20" s="71"/>
      <c r="H20" s="57"/>
      <c r="I20" s="71"/>
      <c r="J20" s="57"/>
      <c r="K20" s="14"/>
      <c r="L20" s="14"/>
      <c r="M20" s="14"/>
      <c r="N20" s="43"/>
      <c r="O20" s="12">
        <f t="shared" si="3"/>
        <v>0</v>
      </c>
      <c r="P20" s="57"/>
      <c r="Q20" s="57"/>
      <c r="R20" s="57"/>
      <c r="S20" s="57"/>
      <c r="T20" s="57"/>
    </row>
    <row r="21" spans="1:20" ht="12.75" customHeight="1" x14ac:dyDescent="0.2">
      <c r="A21" s="58"/>
      <c r="B21" s="68"/>
      <c r="C21" s="111" t="s">
        <v>26</v>
      </c>
      <c r="D21" s="76"/>
      <c r="E21" s="62"/>
      <c r="F21" s="63">
        <f>H21+J21+R21</f>
        <v>0</v>
      </c>
      <c r="G21" s="104"/>
      <c r="H21" s="57">
        <f>G21*$P$8/1000</f>
        <v>0</v>
      </c>
      <c r="I21" s="104"/>
      <c r="J21" s="57">
        <f>I21*$P$9/1000</f>
        <v>0</v>
      </c>
      <c r="K21" s="14"/>
      <c r="L21" s="14"/>
      <c r="M21" s="14"/>
      <c r="N21" s="43"/>
      <c r="O21" s="12">
        <f t="shared" si="3"/>
        <v>0</v>
      </c>
      <c r="P21" s="57">
        <f>E21*F21</f>
        <v>0</v>
      </c>
      <c r="Q21" s="57">
        <f>SUM(O21:O24)</f>
        <v>0</v>
      </c>
      <c r="R21" s="57">
        <f>Q21*1.02*1.05*$R$14</f>
        <v>0</v>
      </c>
      <c r="S21" s="161">
        <f>1.133*1.008*1.0263</f>
        <v>1.1721002832</v>
      </c>
      <c r="T21" s="162"/>
    </row>
    <row r="22" spans="1:20" x14ac:dyDescent="0.2">
      <c r="A22" s="58"/>
      <c r="B22" s="68"/>
      <c r="C22" s="111"/>
      <c r="D22" s="76"/>
      <c r="E22" s="62"/>
      <c r="F22" s="63"/>
      <c r="G22" s="104"/>
      <c r="H22" s="57"/>
      <c r="I22" s="104"/>
      <c r="J22" s="57"/>
      <c r="K22" s="14"/>
      <c r="L22" s="14"/>
      <c r="M22" s="14"/>
      <c r="N22" s="43"/>
      <c r="O22" s="12">
        <f t="shared" si="3"/>
        <v>0</v>
      </c>
      <c r="P22" s="57"/>
      <c r="Q22" s="57"/>
      <c r="R22" s="57"/>
      <c r="S22" s="161"/>
      <c r="T22" s="162"/>
    </row>
    <row r="23" spans="1:20" x14ac:dyDescent="0.2">
      <c r="A23" s="58"/>
      <c r="B23" s="68"/>
      <c r="C23" s="111"/>
      <c r="D23" s="76"/>
      <c r="E23" s="62"/>
      <c r="F23" s="63"/>
      <c r="G23" s="104"/>
      <c r="H23" s="57"/>
      <c r="I23" s="104"/>
      <c r="J23" s="57"/>
      <c r="K23" s="14"/>
      <c r="L23" s="14"/>
      <c r="M23" s="15"/>
      <c r="N23" s="43"/>
      <c r="O23" s="12">
        <f t="shared" si="3"/>
        <v>0</v>
      </c>
      <c r="P23" s="57"/>
      <c r="Q23" s="57"/>
      <c r="R23" s="57"/>
      <c r="S23" s="161"/>
      <c r="T23" s="162"/>
    </row>
    <row r="24" spans="1:20" ht="12.75" customHeight="1" x14ac:dyDescent="0.2">
      <c r="A24" s="58"/>
      <c r="B24" s="68"/>
      <c r="C24" s="111"/>
      <c r="D24" s="76"/>
      <c r="E24" s="62"/>
      <c r="F24" s="63"/>
      <c r="G24" s="104"/>
      <c r="H24" s="57"/>
      <c r="I24" s="104"/>
      <c r="J24" s="57"/>
      <c r="K24" s="14"/>
      <c r="L24" s="14"/>
      <c r="M24" s="14"/>
      <c r="N24" s="43"/>
      <c r="O24" s="12">
        <f t="shared" si="3"/>
        <v>0</v>
      </c>
      <c r="P24" s="57"/>
      <c r="Q24" s="57"/>
      <c r="R24" s="57"/>
      <c r="S24" s="161"/>
      <c r="T24" s="162"/>
    </row>
    <row r="25" spans="1:20" ht="12.75" customHeight="1" x14ac:dyDescent="0.2">
      <c r="A25" s="58">
        <v>1</v>
      </c>
      <c r="B25" s="85" t="s">
        <v>35</v>
      </c>
      <c r="C25" s="88" t="s">
        <v>173</v>
      </c>
      <c r="D25" s="91" t="s">
        <v>36</v>
      </c>
      <c r="E25" s="62">
        <v>1.35</v>
      </c>
      <c r="F25" s="63">
        <f t="shared" ref="F25" si="7">H25+J25+R25</f>
        <v>0.97279199999999988</v>
      </c>
      <c r="G25" s="104">
        <v>0.59</v>
      </c>
      <c r="H25" s="57">
        <f t="shared" ref="H25" si="8">G25*$P$8/1000</f>
        <v>0.97279199999999988</v>
      </c>
      <c r="I25" s="104"/>
      <c r="J25" s="57">
        <f t="shared" ref="J25" si="9">I25*$P$9/1000</f>
        <v>0</v>
      </c>
      <c r="K25" s="17"/>
      <c r="L25" s="17"/>
      <c r="M25" s="17"/>
      <c r="N25" s="42"/>
      <c r="O25" s="12">
        <f t="shared" si="3"/>
        <v>0</v>
      </c>
      <c r="P25" s="57">
        <f t="shared" ref="P25" si="10">E25*F25</f>
        <v>1.3132691999999999</v>
      </c>
      <c r="Q25" s="57">
        <f t="shared" ref="Q25" si="11">SUM(O25:O28)</f>
        <v>0</v>
      </c>
      <c r="R25" s="57">
        <f t="shared" ref="R25" si="12">Q25*1.02*1.05*$R$14</f>
        <v>0</v>
      </c>
      <c r="S25" s="57">
        <v>1.1402097786946943</v>
      </c>
      <c r="T25" s="57">
        <v>1.5392832012378375</v>
      </c>
    </row>
    <row r="26" spans="1:20" ht="12.75" customHeight="1" x14ac:dyDescent="0.2">
      <c r="A26" s="58"/>
      <c r="B26" s="86"/>
      <c r="C26" s="89"/>
      <c r="D26" s="92"/>
      <c r="E26" s="62"/>
      <c r="F26" s="63"/>
      <c r="G26" s="104"/>
      <c r="H26" s="57"/>
      <c r="I26" s="104"/>
      <c r="J26" s="57"/>
      <c r="K26" s="14"/>
      <c r="L26" s="14"/>
      <c r="M26" s="14"/>
      <c r="N26" s="43"/>
      <c r="O26" s="12">
        <f t="shared" si="3"/>
        <v>0</v>
      </c>
      <c r="P26" s="57"/>
      <c r="Q26" s="57"/>
      <c r="R26" s="57"/>
      <c r="S26" s="57"/>
      <c r="T26" s="57"/>
    </row>
    <row r="27" spans="1:20" ht="12.75" customHeight="1" x14ac:dyDescent="0.2">
      <c r="A27" s="58"/>
      <c r="B27" s="86"/>
      <c r="C27" s="89"/>
      <c r="D27" s="92"/>
      <c r="E27" s="62"/>
      <c r="F27" s="63"/>
      <c r="G27" s="104"/>
      <c r="H27" s="57"/>
      <c r="I27" s="104"/>
      <c r="J27" s="57"/>
      <c r="K27" s="14"/>
      <c r="L27" s="14"/>
      <c r="M27" s="16"/>
      <c r="N27" s="43"/>
      <c r="O27" s="12">
        <f t="shared" si="3"/>
        <v>0</v>
      </c>
      <c r="P27" s="57"/>
      <c r="Q27" s="57"/>
      <c r="R27" s="57"/>
      <c r="S27" s="57"/>
      <c r="T27" s="57"/>
    </row>
    <row r="28" spans="1:20" ht="12.75" customHeight="1" x14ac:dyDescent="0.2">
      <c r="A28" s="58"/>
      <c r="B28" s="87"/>
      <c r="C28" s="90"/>
      <c r="D28" s="93"/>
      <c r="E28" s="62"/>
      <c r="F28" s="63"/>
      <c r="G28" s="104"/>
      <c r="H28" s="57"/>
      <c r="I28" s="104"/>
      <c r="J28" s="57"/>
      <c r="K28" s="14"/>
      <c r="L28" s="14"/>
      <c r="M28" s="14"/>
      <c r="N28" s="43"/>
      <c r="O28" s="12">
        <f t="shared" si="3"/>
        <v>0</v>
      </c>
      <c r="P28" s="57"/>
      <c r="Q28" s="57"/>
      <c r="R28" s="57"/>
      <c r="S28" s="57"/>
      <c r="T28" s="57"/>
    </row>
    <row r="29" spans="1:20" ht="12.75" customHeight="1" x14ac:dyDescent="0.2">
      <c r="A29" s="58">
        <v>2</v>
      </c>
      <c r="B29" s="88" t="s">
        <v>37</v>
      </c>
      <c r="C29" s="88" t="s">
        <v>38</v>
      </c>
      <c r="D29" s="91" t="s">
        <v>36</v>
      </c>
      <c r="E29" s="62">
        <v>1.35</v>
      </c>
      <c r="F29" s="63">
        <f t="shared" ref="F29" si="13">H29+J29+R29</f>
        <v>2.4377939999999998</v>
      </c>
      <c r="G29" s="71"/>
      <c r="H29" s="57">
        <f t="shared" ref="H29" si="14">G29*$P$8/1000</f>
        <v>0</v>
      </c>
      <c r="I29" s="71">
        <v>0.9</v>
      </c>
      <c r="J29" s="57">
        <f t="shared" ref="J29" si="15">I29*$P$9/1000</f>
        <v>2.4377939999999998</v>
      </c>
      <c r="K29" s="14"/>
      <c r="L29" s="14"/>
      <c r="M29" s="14"/>
      <c r="N29" s="43"/>
      <c r="O29" s="12">
        <f t="shared" si="3"/>
        <v>0</v>
      </c>
      <c r="P29" s="57">
        <f t="shared" ref="P29" si="16">E29*F29</f>
        <v>3.2910219000000001</v>
      </c>
      <c r="Q29" s="57">
        <f t="shared" ref="Q29" si="17">SUM(O29:O32)</f>
        <v>0</v>
      </c>
      <c r="R29" s="57">
        <f t="shared" ref="R29" si="18">Q29*1.02*1.05*$R$14</f>
        <v>0</v>
      </c>
      <c r="S29" s="57">
        <v>2.8573390377832606</v>
      </c>
      <c r="T29" s="57">
        <v>3.8574077010074022</v>
      </c>
    </row>
    <row r="30" spans="1:20" ht="12.75" customHeight="1" x14ac:dyDescent="0.2">
      <c r="A30" s="58"/>
      <c r="B30" s="89"/>
      <c r="C30" s="89"/>
      <c r="D30" s="92"/>
      <c r="E30" s="62"/>
      <c r="F30" s="63"/>
      <c r="G30" s="71"/>
      <c r="H30" s="57"/>
      <c r="I30" s="71"/>
      <c r="J30" s="57"/>
      <c r="K30" s="14"/>
      <c r="L30" s="14"/>
      <c r="M30" s="14"/>
      <c r="N30" s="43"/>
      <c r="O30" s="12">
        <f t="shared" si="3"/>
        <v>0</v>
      </c>
      <c r="P30" s="57"/>
      <c r="Q30" s="57"/>
      <c r="R30" s="57"/>
      <c r="S30" s="57"/>
      <c r="T30" s="57"/>
    </row>
    <row r="31" spans="1:20" ht="12.75" customHeight="1" x14ac:dyDescent="0.2">
      <c r="A31" s="58"/>
      <c r="B31" s="89"/>
      <c r="C31" s="89"/>
      <c r="D31" s="92"/>
      <c r="E31" s="62"/>
      <c r="F31" s="63"/>
      <c r="G31" s="71"/>
      <c r="H31" s="57"/>
      <c r="I31" s="71"/>
      <c r="J31" s="57"/>
      <c r="K31" s="14"/>
      <c r="L31" s="14"/>
      <c r="M31" s="15"/>
      <c r="N31" s="43"/>
      <c r="O31" s="12">
        <f t="shared" si="3"/>
        <v>0</v>
      </c>
      <c r="P31" s="57"/>
      <c r="Q31" s="57"/>
      <c r="R31" s="57"/>
      <c r="S31" s="57"/>
      <c r="T31" s="57"/>
    </row>
    <row r="32" spans="1:20" ht="12.75" customHeight="1" x14ac:dyDescent="0.2">
      <c r="A32" s="58"/>
      <c r="B32" s="90"/>
      <c r="C32" s="90"/>
      <c r="D32" s="93"/>
      <c r="E32" s="62"/>
      <c r="F32" s="63"/>
      <c r="G32" s="71"/>
      <c r="H32" s="57"/>
      <c r="I32" s="71"/>
      <c r="J32" s="57"/>
      <c r="K32" s="14"/>
      <c r="L32" s="14"/>
      <c r="M32" s="14"/>
      <c r="N32" s="43"/>
      <c r="O32" s="12">
        <f t="shared" si="3"/>
        <v>0</v>
      </c>
      <c r="P32" s="57"/>
      <c r="Q32" s="57"/>
      <c r="R32" s="57"/>
      <c r="S32" s="57"/>
      <c r="T32" s="57"/>
    </row>
    <row r="33" spans="1:20" ht="12.75" customHeight="1" x14ac:dyDescent="0.2">
      <c r="A33" s="58">
        <v>3</v>
      </c>
      <c r="B33" s="72" t="s">
        <v>156</v>
      </c>
      <c r="C33" s="85" t="s">
        <v>267</v>
      </c>
      <c r="D33" s="58" t="s">
        <v>39</v>
      </c>
      <c r="E33" s="62">
        <v>3.5249999999999999</v>
      </c>
      <c r="F33" s="63">
        <f t="shared" ref="F33" si="19">H33+J33+R33</f>
        <v>14.285433999999999</v>
      </c>
      <c r="G33" s="84">
        <v>3.9</v>
      </c>
      <c r="H33" s="57">
        <f t="shared" ref="H33" si="20">G33*$P$8/1000</f>
        <v>6.43032</v>
      </c>
      <c r="I33" s="104">
        <v>2.9</v>
      </c>
      <c r="J33" s="57">
        <f t="shared" ref="J33" si="21">I33*$P$9/1000</f>
        <v>7.8551139999999995</v>
      </c>
      <c r="K33" s="14"/>
      <c r="L33" s="14"/>
      <c r="M33" s="14"/>
      <c r="N33" s="43"/>
      <c r="O33" s="12">
        <f t="shared" si="3"/>
        <v>0</v>
      </c>
      <c r="P33" s="57">
        <f t="shared" ref="P33" si="22">E33*F33</f>
        <v>50.356154849999996</v>
      </c>
      <c r="Q33" s="57">
        <f t="shared" ref="Q33" si="23">SUM(O33:O36)</f>
        <v>0</v>
      </c>
      <c r="R33" s="57">
        <f t="shared" ref="R33" si="24">Q33*1.02*1.05*$R$14</f>
        <v>0</v>
      </c>
      <c r="S33" s="57">
        <v>16.743961237034906</v>
      </c>
      <c r="T33" s="57">
        <v>59.022463360548045</v>
      </c>
    </row>
    <row r="34" spans="1:20" ht="12.75" customHeight="1" x14ac:dyDescent="0.2">
      <c r="A34" s="58"/>
      <c r="B34" s="72"/>
      <c r="C34" s="86"/>
      <c r="D34" s="58"/>
      <c r="E34" s="62"/>
      <c r="F34" s="63"/>
      <c r="G34" s="84"/>
      <c r="H34" s="57"/>
      <c r="I34" s="104"/>
      <c r="J34" s="57"/>
      <c r="K34" s="14"/>
      <c r="L34" s="14"/>
      <c r="M34" s="14"/>
      <c r="N34" s="43"/>
      <c r="O34" s="12">
        <f t="shared" si="3"/>
        <v>0</v>
      </c>
      <c r="P34" s="57"/>
      <c r="Q34" s="57"/>
      <c r="R34" s="57"/>
      <c r="S34" s="57"/>
      <c r="T34" s="57"/>
    </row>
    <row r="35" spans="1:20" ht="12.75" customHeight="1" x14ac:dyDescent="0.2">
      <c r="A35" s="58"/>
      <c r="B35" s="72"/>
      <c r="C35" s="86"/>
      <c r="D35" s="58"/>
      <c r="E35" s="62"/>
      <c r="F35" s="63"/>
      <c r="G35" s="84"/>
      <c r="H35" s="57"/>
      <c r="I35" s="104"/>
      <c r="J35" s="57"/>
      <c r="K35" s="14"/>
      <c r="L35" s="14"/>
      <c r="M35" s="15"/>
      <c r="N35" s="43"/>
      <c r="O35" s="12">
        <f t="shared" si="3"/>
        <v>0</v>
      </c>
      <c r="P35" s="57"/>
      <c r="Q35" s="57"/>
      <c r="R35" s="57"/>
      <c r="S35" s="57"/>
      <c r="T35" s="57"/>
    </row>
    <row r="36" spans="1:20" ht="12.75" customHeight="1" x14ac:dyDescent="0.2">
      <c r="A36" s="58"/>
      <c r="B36" s="72"/>
      <c r="C36" s="87"/>
      <c r="D36" s="58"/>
      <c r="E36" s="62"/>
      <c r="F36" s="63"/>
      <c r="G36" s="84"/>
      <c r="H36" s="57"/>
      <c r="I36" s="104"/>
      <c r="J36" s="57"/>
      <c r="K36" s="14"/>
      <c r="L36" s="14"/>
      <c r="M36" s="14"/>
      <c r="N36" s="43"/>
      <c r="O36" s="12">
        <f t="shared" si="3"/>
        <v>0</v>
      </c>
      <c r="P36" s="57"/>
      <c r="Q36" s="57"/>
      <c r="R36" s="57"/>
      <c r="S36" s="57"/>
      <c r="T36" s="57"/>
    </row>
    <row r="37" spans="1:20" ht="12.75" customHeight="1" x14ac:dyDescent="0.2">
      <c r="A37" s="58">
        <v>4</v>
      </c>
      <c r="B37" s="72" t="s">
        <v>272</v>
      </c>
      <c r="C37" s="85" t="s">
        <v>273</v>
      </c>
      <c r="D37" s="121" t="s">
        <v>23</v>
      </c>
      <c r="E37" s="99">
        <v>13</v>
      </c>
      <c r="F37" s="63">
        <f t="shared" ref="F37" si="25">H37+J37+R37</f>
        <v>0.36626732000000001</v>
      </c>
      <c r="G37" s="77">
        <v>0.186</v>
      </c>
      <c r="H37" s="57">
        <f t="shared" ref="H37" si="26">G37*$P$8/1000</f>
        <v>0.30667680000000003</v>
      </c>
      <c r="I37" s="71">
        <v>2.1999999999999999E-2</v>
      </c>
      <c r="J37" s="57">
        <f t="shared" ref="J37" si="27">I37*$P$9/1000</f>
        <v>5.9590519999999994E-2</v>
      </c>
      <c r="K37" s="14"/>
      <c r="L37" s="14"/>
      <c r="M37" s="14"/>
      <c r="N37" s="43"/>
      <c r="O37" s="12">
        <f t="shared" si="3"/>
        <v>0</v>
      </c>
      <c r="P37" s="57">
        <f t="shared" ref="P37" si="28">E37*F37</f>
        <v>4.7614751599999998</v>
      </c>
      <c r="Q37" s="57">
        <f t="shared" ref="Q37" si="29">SUM(O37:O40)</f>
        <v>0</v>
      </c>
      <c r="R37" s="57">
        <f t="shared" ref="R37" si="30">Q37*1.02*1.05*$R$14</f>
        <v>0</v>
      </c>
      <c r="S37" s="57">
        <v>0.42930202949890506</v>
      </c>
      <c r="T37" s="57">
        <v>5.5809263834857656</v>
      </c>
    </row>
    <row r="38" spans="1:20" ht="12.75" customHeight="1" x14ac:dyDescent="0.2">
      <c r="A38" s="58"/>
      <c r="B38" s="72"/>
      <c r="C38" s="86"/>
      <c r="D38" s="122"/>
      <c r="E38" s="99"/>
      <c r="F38" s="63"/>
      <c r="G38" s="78"/>
      <c r="H38" s="57"/>
      <c r="I38" s="71"/>
      <c r="J38" s="57"/>
      <c r="K38" s="14"/>
      <c r="L38" s="14"/>
      <c r="M38" s="14"/>
      <c r="N38" s="43"/>
      <c r="O38" s="12">
        <f t="shared" si="3"/>
        <v>0</v>
      </c>
      <c r="P38" s="57"/>
      <c r="Q38" s="57"/>
      <c r="R38" s="57"/>
      <c r="S38" s="57"/>
      <c r="T38" s="57"/>
    </row>
    <row r="39" spans="1:20" ht="12.75" customHeight="1" x14ac:dyDescent="0.2">
      <c r="A39" s="58"/>
      <c r="B39" s="72"/>
      <c r="C39" s="86"/>
      <c r="D39" s="122"/>
      <c r="E39" s="99"/>
      <c r="F39" s="63"/>
      <c r="G39" s="78"/>
      <c r="H39" s="57"/>
      <c r="I39" s="71"/>
      <c r="J39" s="57"/>
      <c r="K39" s="14"/>
      <c r="L39" s="14"/>
      <c r="M39" s="15"/>
      <c r="N39" s="43"/>
      <c r="O39" s="12">
        <f t="shared" si="3"/>
        <v>0</v>
      </c>
      <c r="P39" s="57"/>
      <c r="Q39" s="57"/>
      <c r="R39" s="57"/>
      <c r="S39" s="57"/>
      <c r="T39" s="57"/>
    </row>
    <row r="40" spans="1:20" ht="12.75" customHeight="1" x14ac:dyDescent="0.2">
      <c r="A40" s="58"/>
      <c r="B40" s="72"/>
      <c r="C40" s="87"/>
      <c r="D40" s="123"/>
      <c r="E40" s="99"/>
      <c r="F40" s="63"/>
      <c r="G40" s="79"/>
      <c r="H40" s="57"/>
      <c r="I40" s="71"/>
      <c r="J40" s="57"/>
      <c r="K40" s="14"/>
      <c r="L40" s="14"/>
      <c r="M40" s="14"/>
      <c r="N40" s="43"/>
      <c r="O40" s="12">
        <f t="shared" si="3"/>
        <v>0</v>
      </c>
      <c r="P40" s="57"/>
      <c r="Q40" s="57"/>
      <c r="R40" s="57"/>
      <c r="S40" s="57"/>
      <c r="T40" s="57"/>
    </row>
    <row r="41" spans="1:20" ht="12.75" customHeight="1" x14ac:dyDescent="0.2">
      <c r="A41" s="58">
        <v>5</v>
      </c>
      <c r="B41" s="72" t="s">
        <v>42</v>
      </c>
      <c r="C41" s="72" t="s">
        <v>268</v>
      </c>
      <c r="D41" s="116" t="s">
        <v>40</v>
      </c>
      <c r="E41" s="62">
        <v>87.8</v>
      </c>
      <c r="F41" s="63">
        <f t="shared" ref="F41" si="31">H41+J41+R41</f>
        <v>0.72547200000000001</v>
      </c>
      <c r="G41" s="71">
        <v>0.44</v>
      </c>
      <c r="H41" s="57">
        <f t="shared" ref="H41" si="32">G41*$P$8/1000</f>
        <v>0.72547200000000001</v>
      </c>
      <c r="I41" s="104"/>
      <c r="J41" s="57">
        <f t="shared" ref="J41" si="33">I41*$P$9/1000</f>
        <v>0</v>
      </c>
      <c r="K41" s="17"/>
      <c r="L41" s="17"/>
      <c r="M41" s="17"/>
      <c r="N41" s="42"/>
      <c r="O41" s="12">
        <f t="shared" si="3"/>
        <v>0</v>
      </c>
      <c r="P41" s="57">
        <f t="shared" ref="P41" si="34">E41*F41</f>
        <v>63.6964416</v>
      </c>
      <c r="Q41" s="57">
        <f t="shared" ref="Q41" si="35">SUM(O41:O44)</f>
        <v>0</v>
      </c>
      <c r="R41" s="57">
        <f t="shared" ref="R41" si="36">Q41*1.02*1.05*$R$14</f>
        <v>0</v>
      </c>
      <c r="S41" s="57">
        <v>0.8503259366536704</v>
      </c>
      <c r="T41" s="57">
        <v>74.658617238192264</v>
      </c>
    </row>
    <row r="42" spans="1:20" ht="12.75" customHeight="1" x14ac:dyDescent="0.2">
      <c r="A42" s="58"/>
      <c r="B42" s="72"/>
      <c r="C42" s="72"/>
      <c r="D42" s="117"/>
      <c r="E42" s="62"/>
      <c r="F42" s="63"/>
      <c r="G42" s="71"/>
      <c r="H42" s="57"/>
      <c r="I42" s="104"/>
      <c r="J42" s="57"/>
      <c r="K42" s="14"/>
      <c r="L42" s="14"/>
      <c r="M42" s="14"/>
      <c r="N42" s="43"/>
      <c r="O42" s="12">
        <f t="shared" si="3"/>
        <v>0</v>
      </c>
      <c r="P42" s="57"/>
      <c r="Q42" s="57"/>
      <c r="R42" s="57"/>
      <c r="S42" s="57"/>
      <c r="T42" s="57"/>
    </row>
    <row r="43" spans="1:20" ht="12.75" customHeight="1" x14ac:dyDescent="0.2">
      <c r="A43" s="58"/>
      <c r="B43" s="72"/>
      <c r="C43" s="72"/>
      <c r="D43" s="117"/>
      <c r="E43" s="62"/>
      <c r="F43" s="63"/>
      <c r="G43" s="71"/>
      <c r="H43" s="57"/>
      <c r="I43" s="104"/>
      <c r="J43" s="57"/>
      <c r="K43" s="14"/>
      <c r="L43" s="14"/>
      <c r="M43" s="14"/>
      <c r="N43" s="43"/>
      <c r="O43" s="12">
        <f t="shared" si="3"/>
        <v>0</v>
      </c>
      <c r="P43" s="57"/>
      <c r="Q43" s="57"/>
      <c r="R43" s="57"/>
      <c r="S43" s="57"/>
      <c r="T43" s="57"/>
    </row>
    <row r="44" spans="1:20" ht="12.75" customHeight="1" x14ac:dyDescent="0.2">
      <c r="A44" s="58"/>
      <c r="B44" s="72"/>
      <c r="C44" s="72"/>
      <c r="D44" s="117"/>
      <c r="E44" s="62"/>
      <c r="F44" s="63"/>
      <c r="G44" s="71"/>
      <c r="H44" s="57"/>
      <c r="I44" s="104"/>
      <c r="J44" s="57"/>
      <c r="K44" s="14"/>
      <c r="L44" s="14"/>
      <c r="M44" s="14"/>
      <c r="N44" s="43"/>
      <c r="O44" s="12">
        <f t="shared" si="3"/>
        <v>0</v>
      </c>
      <c r="P44" s="57"/>
      <c r="Q44" s="57"/>
      <c r="R44" s="57"/>
      <c r="S44" s="57"/>
      <c r="T44" s="57"/>
    </row>
    <row r="45" spans="1:20" ht="12.75" customHeight="1" x14ac:dyDescent="0.2">
      <c r="A45" s="58">
        <v>6</v>
      </c>
      <c r="B45" s="72" t="s">
        <v>42</v>
      </c>
      <c r="C45" s="72" t="s">
        <v>269</v>
      </c>
      <c r="D45" s="116" t="s">
        <v>40</v>
      </c>
      <c r="E45" s="62">
        <v>128.4</v>
      </c>
      <c r="F45" s="63">
        <f t="shared" ref="F45" si="37">H45+J45+R45</f>
        <v>0.72547200000000001</v>
      </c>
      <c r="G45" s="71">
        <v>0.44</v>
      </c>
      <c r="H45" s="57">
        <f t="shared" ref="H45" si="38">G45*$P$8/1000</f>
        <v>0.72547200000000001</v>
      </c>
      <c r="I45" s="104"/>
      <c r="J45" s="57">
        <f t="shared" ref="J45" si="39">I45*$P$9/1000</f>
        <v>0</v>
      </c>
      <c r="K45" s="17"/>
      <c r="L45" s="17"/>
      <c r="M45" s="17"/>
      <c r="N45" s="42"/>
      <c r="O45" s="12">
        <f t="shared" si="3"/>
        <v>0</v>
      </c>
      <c r="P45" s="57">
        <f t="shared" ref="P45" si="40">E45*F45</f>
        <v>93.150604800000011</v>
      </c>
      <c r="Q45" s="57">
        <f t="shared" ref="Q45" si="41">SUM(O45:O48)</f>
        <v>0</v>
      </c>
      <c r="R45" s="57">
        <f t="shared" ref="R45" si="42">Q45*1.02*1.05*$R$14</f>
        <v>0</v>
      </c>
      <c r="S45" s="57">
        <v>0.8503259366536704</v>
      </c>
      <c r="T45" s="57">
        <v>109.18185026633128</v>
      </c>
    </row>
    <row r="46" spans="1:20" ht="12.75" customHeight="1" x14ac:dyDescent="0.2">
      <c r="A46" s="58"/>
      <c r="B46" s="72"/>
      <c r="C46" s="72"/>
      <c r="D46" s="117"/>
      <c r="E46" s="62"/>
      <c r="F46" s="63"/>
      <c r="G46" s="71"/>
      <c r="H46" s="57"/>
      <c r="I46" s="104"/>
      <c r="J46" s="57"/>
      <c r="K46" s="14"/>
      <c r="L46" s="14"/>
      <c r="M46" s="14"/>
      <c r="N46" s="43"/>
      <c r="O46" s="12">
        <f t="shared" si="3"/>
        <v>0</v>
      </c>
      <c r="P46" s="57"/>
      <c r="Q46" s="57"/>
      <c r="R46" s="57"/>
      <c r="S46" s="57"/>
      <c r="T46" s="57"/>
    </row>
    <row r="47" spans="1:20" ht="12.75" customHeight="1" x14ac:dyDescent="0.2">
      <c r="A47" s="58"/>
      <c r="B47" s="72"/>
      <c r="C47" s="72"/>
      <c r="D47" s="117"/>
      <c r="E47" s="62"/>
      <c r="F47" s="63"/>
      <c r="G47" s="71"/>
      <c r="H47" s="57"/>
      <c r="I47" s="104"/>
      <c r="J47" s="57"/>
      <c r="K47" s="14"/>
      <c r="L47" s="14"/>
      <c r="M47" s="14"/>
      <c r="N47" s="43"/>
      <c r="O47" s="12">
        <f t="shared" si="3"/>
        <v>0</v>
      </c>
      <c r="P47" s="57"/>
      <c r="Q47" s="57"/>
      <c r="R47" s="57"/>
      <c r="S47" s="57"/>
      <c r="T47" s="57"/>
    </row>
    <row r="48" spans="1:20" ht="12.75" customHeight="1" x14ac:dyDescent="0.2">
      <c r="A48" s="58"/>
      <c r="B48" s="72"/>
      <c r="C48" s="72"/>
      <c r="D48" s="117"/>
      <c r="E48" s="62"/>
      <c r="F48" s="63"/>
      <c r="G48" s="71"/>
      <c r="H48" s="57"/>
      <c r="I48" s="104"/>
      <c r="J48" s="57"/>
      <c r="K48" s="14"/>
      <c r="L48" s="14"/>
      <c r="M48" s="14"/>
      <c r="N48" s="43"/>
      <c r="O48" s="12">
        <f t="shared" si="3"/>
        <v>0</v>
      </c>
      <c r="P48" s="57"/>
      <c r="Q48" s="57"/>
      <c r="R48" s="57"/>
      <c r="S48" s="57"/>
      <c r="T48" s="57"/>
    </row>
    <row r="49" spans="1:20" ht="12.75" customHeight="1" x14ac:dyDescent="0.2">
      <c r="A49" s="58">
        <v>7</v>
      </c>
      <c r="B49" s="72" t="s">
        <v>156</v>
      </c>
      <c r="C49" s="85" t="s">
        <v>270</v>
      </c>
      <c r="D49" s="58" t="s">
        <v>39</v>
      </c>
      <c r="E49" s="62">
        <v>1.44</v>
      </c>
      <c r="F49" s="63">
        <f t="shared" ref="F49" si="43">H49+J49+R49</f>
        <v>14.285433999999999</v>
      </c>
      <c r="G49" s="84">
        <v>3.9</v>
      </c>
      <c r="H49" s="57">
        <f t="shared" ref="H49" si="44">G49*$P$8/1000</f>
        <v>6.43032</v>
      </c>
      <c r="I49" s="104">
        <v>2.9</v>
      </c>
      <c r="J49" s="57">
        <f t="shared" ref="J49" si="45">I49*$P$9/1000</f>
        <v>7.8551139999999995</v>
      </c>
      <c r="K49" s="14"/>
      <c r="L49" s="14"/>
      <c r="M49" s="14"/>
      <c r="N49" s="43"/>
      <c r="O49" s="12">
        <f t="shared" si="3"/>
        <v>0</v>
      </c>
      <c r="P49" s="57">
        <f t="shared" ref="P49" si="46">E49*F49</f>
        <v>20.571024959999999</v>
      </c>
      <c r="Q49" s="57">
        <f t="shared" ref="Q49" si="47">SUM(O49:O52)</f>
        <v>0</v>
      </c>
      <c r="R49" s="57">
        <f t="shared" ref="R49" si="48">Q49*1.02*1.05*$R$14</f>
        <v>0</v>
      </c>
      <c r="S49" s="57">
        <v>16.743961237034906</v>
      </c>
      <c r="T49" s="57">
        <v>24.111304181330265</v>
      </c>
    </row>
    <row r="50" spans="1:20" ht="12.75" customHeight="1" x14ac:dyDescent="0.2">
      <c r="A50" s="58"/>
      <c r="B50" s="72"/>
      <c r="C50" s="86"/>
      <c r="D50" s="58"/>
      <c r="E50" s="62"/>
      <c r="F50" s="63"/>
      <c r="G50" s="84"/>
      <c r="H50" s="57"/>
      <c r="I50" s="104"/>
      <c r="J50" s="57"/>
      <c r="K50" s="14"/>
      <c r="L50" s="14"/>
      <c r="M50" s="14"/>
      <c r="N50" s="43"/>
      <c r="O50" s="12">
        <f t="shared" si="3"/>
        <v>0</v>
      </c>
      <c r="P50" s="57"/>
      <c r="Q50" s="57"/>
      <c r="R50" s="57"/>
      <c r="S50" s="57"/>
      <c r="T50" s="57"/>
    </row>
    <row r="51" spans="1:20" ht="12.75" customHeight="1" x14ac:dyDescent="0.2">
      <c r="A51" s="58"/>
      <c r="B51" s="72"/>
      <c r="C51" s="86"/>
      <c r="D51" s="58"/>
      <c r="E51" s="62"/>
      <c r="F51" s="63"/>
      <c r="G51" s="84"/>
      <c r="H51" s="57"/>
      <c r="I51" s="104"/>
      <c r="J51" s="57"/>
      <c r="K51" s="14"/>
      <c r="L51" s="14"/>
      <c r="M51" s="15"/>
      <c r="N51" s="43"/>
      <c r="O51" s="12">
        <f t="shared" si="3"/>
        <v>0</v>
      </c>
      <c r="P51" s="57"/>
      <c r="Q51" s="57"/>
      <c r="R51" s="57"/>
      <c r="S51" s="57"/>
      <c r="T51" s="57"/>
    </row>
    <row r="52" spans="1:20" ht="12.75" customHeight="1" x14ac:dyDescent="0.2">
      <c r="A52" s="58"/>
      <c r="B52" s="72"/>
      <c r="C52" s="87"/>
      <c r="D52" s="58"/>
      <c r="E52" s="62"/>
      <c r="F52" s="63"/>
      <c r="G52" s="84"/>
      <c r="H52" s="57"/>
      <c r="I52" s="104"/>
      <c r="J52" s="57"/>
      <c r="K52" s="14"/>
      <c r="L52" s="14"/>
      <c r="M52" s="14"/>
      <c r="N52" s="43"/>
      <c r="O52" s="12">
        <f t="shared" si="3"/>
        <v>0</v>
      </c>
      <c r="P52" s="57"/>
      <c r="Q52" s="57"/>
      <c r="R52" s="57"/>
      <c r="S52" s="57"/>
      <c r="T52" s="57"/>
    </row>
    <row r="53" spans="1:20" ht="12.75" customHeight="1" x14ac:dyDescent="0.2">
      <c r="A53" s="58">
        <v>8</v>
      </c>
      <c r="B53" s="72" t="s">
        <v>156</v>
      </c>
      <c r="C53" s="85" t="s">
        <v>311</v>
      </c>
      <c r="D53" s="58" t="s">
        <v>39</v>
      </c>
      <c r="E53" s="62">
        <v>5.4</v>
      </c>
      <c r="F53" s="63">
        <f t="shared" ref="F53" si="49">H53+J53+R53</f>
        <v>16.782121999999998</v>
      </c>
      <c r="G53" s="84">
        <v>4.0999999999999996</v>
      </c>
      <c r="H53" s="57">
        <f t="shared" ref="H53" si="50">G53*$P$8/1000</f>
        <v>6.7600799999999994</v>
      </c>
      <c r="I53" s="104">
        <v>3.7</v>
      </c>
      <c r="J53" s="57">
        <f t="shared" ref="J53" si="51">I53*$P$9/1000</f>
        <v>10.022041999999999</v>
      </c>
      <c r="K53" s="14"/>
      <c r="L53" s="14"/>
      <c r="M53" s="14"/>
      <c r="N53" s="43"/>
      <c r="O53" s="12">
        <f t="shared" si="3"/>
        <v>0</v>
      </c>
      <c r="P53" s="57">
        <f t="shared" ref="P53" si="52">E53*F53</f>
        <v>90.623458799999995</v>
      </c>
      <c r="Q53" s="57">
        <f t="shared" ref="Q53" si="53">SUM(O53:O56)</f>
        <v>0</v>
      </c>
      <c r="R53" s="57">
        <f t="shared" ref="R53" si="54">Q53*1.02*1.05*$R$14</f>
        <v>0</v>
      </c>
      <c r="S53" s="57">
        <v>19.670329948896949</v>
      </c>
      <c r="T53" s="57">
        <v>106.21978172404353</v>
      </c>
    </row>
    <row r="54" spans="1:20" ht="12.75" customHeight="1" x14ac:dyDescent="0.2">
      <c r="A54" s="58"/>
      <c r="B54" s="72"/>
      <c r="C54" s="86"/>
      <c r="D54" s="58"/>
      <c r="E54" s="62"/>
      <c r="F54" s="63"/>
      <c r="G54" s="84"/>
      <c r="H54" s="57"/>
      <c r="I54" s="104"/>
      <c r="J54" s="57"/>
      <c r="K54" s="14"/>
      <c r="L54" s="14"/>
      <c r="M54" s="14"/>
      <c r="N54" s="43"/>
      <c r="O54" s="12">
        <f t="shared" si="3"/>
        <v>0</v>
      </c>
      <c r="P54" s="57"/>
      <c r="Q54" s="57"/>
      <c r="R54" s="57"/>
      <c r="S54" s="57"/>
      <c r="T54" s="57"/>
    </row>
    <row r="55" spans="1:20" ht="12.75" customHeight="1" x14ac:dyDescent="0.2">
      <c r="A55" s="58"/>
      <c r="B55" s="72"/>
      <c r="C55" s="86"/>
      <c r="D55" s="58"/>
      <c r="E55" s="62"/>
      <c r="F55" s="63"/>
      <c r="G55" s="84"/>
      <c r="H55" s="57"/>
      <c r="I55" s="104"/>
      <c r="J55" s="57"/>
      <c r="K55" s="14"/>
      <c r="L55" s="14"/>
      <c r="M55" s="15"/>
      <c r="N55" s="43"/>
      <c r="O55" s="12">
        <f t="shared" si="3"/>
        <v>0</v>
      </c>
      <c r="P55" s="57"/>
      <c r="Q55" s="57"/>
      <c r="R55" s="57"/>
      <c r="S55" s="57"/>
      <c r="T55" s="57"/>
    </row>
    <row r="56" spans="1:20" ht="12.75" customHeight="1" x14ac:dyDescent="0.2">
      <c r="A56" s="58"/>
      <c r="B56" s="72"/>
      <c r="C56" s="87"/>
      <c r="D56" s="58"/>
      <c r="E56" s="62"/>
      <c r="F56" s="63"/>
      <c r="G56" s="84"/>
      <c r="H56" s="57"/>
      <c r="I56" s="104"/>
      <c r="J56" s="57"/>
      <c r="K56" s="14"/>
      <c r="L56" s="14"/>
      <c r="M56" s="14"/>
      <c r="N56" s="43"/>
      <c r="O56" s="12">
        <f t="shared" si="3"/>
        <v>0</v>
      </c>
      <c r="P56" s="57"/>
      <c r="Q56" s="57"/>
      <c r="R56" s="57"/>
      <c r="S56" s="57"/>
      <c r="T56" s="57"/>
    </row>
    <row r="57" spans="1:20" ht="12.75" customHeight="1" x14ac:dyDescent="0.2">
      <c r="A57" s="58">
        <v>9</v>
      </c>
      <c r="B57" s="72" t="s">
        <v>54</v>
      </c>
      <c r="C57" s="85" t="s">
        <v>271</v>
      </c>
      <c r="D57" s="58" t="s">
        <v>39</v>
      </c>
      <c r="E57" s="62">
        <v>19.88</v>
      </c>
      <c r="F57" s="63">
        <f t="shared" ref="F57" si="55">H57+J57+R57</f>
        <v>3.4854982400000001</v>
      </c>
      <c r="G57" s="84">
        <v>0.82599999999999996</v>
      </c>
      <c r="H57" s="57">
        <f t="shared" ref="H57" si="56">G57*$P$8/1000</f>
        <v>1.3619087999999999</v>
      </c>
      <c r="I57" s="104">
        <v>0.78400000000000003</v>
      </c>
      <c r="J57" s="57">
        <f t="shared" ref="J57" si="57">I57*$P$9/1000</f>
        <v>2.1235894399999999</v>
      </c>
      <c r="K57" s="17"/>
      <c r="L57" s="17"/>
      <c r="M57" s="17"/>
      <c r="N57" s="45"/>
      <c r="O57" s="12">
        <f t="shared" si="3"/>
        <v>0</v>
      </c>
      <c r="P57" s="57">
        <f t="shared" ref="P57" si="58">E57*F57</f>
        <v>69.291705011199994</v>
      </c>
      <c r="Q57" s="57">
        <f t="shared" ref="Q57" si="59">SUM(O57:O60)</f>
        <v>0</v>
      </c>
      <c r="R57" s="57">
        <f t="shared" ref="R57" si="60">Q57*1.02*1.05*$R$14</f>
        <v>0</v>
      </c>
      <c r="S57" s="57">
        <v>4.0853534741971016</v>
      </c>
      <c r="T57" s="57">
        <v>81.216827067038381</v>
      </c>
    </row>
    <row r="58" spans="1:20" ht="12.75" customHeight="1" x14ac:dyDescent="0.2">
      <c r="A58" s="58"/>
      <c r="B58" s="72"/>
      <c r="C58" s="86"/>
      <c r="D58" s="58"/>
      <c r="E58" s="62"/>
      <c r="F58" s="63"/>
      <c r="G58" s="84"/>
      <c r="H58" s="57"/>
      <c r="I58" s="104"/>
      <c r="J58" s="57"/>
      <c r="K58" s="17"/>
      <c r="L58" s="17"/>
      <c r="M58" s="17"/>
      <c r="N58" s="43"/>
      <c r="O58" s="12">
        <f t="shared" si="3"/>
        <v>0</v>
      </c>
      <c r="P58" s="57"/>
      <c r="Q58" s="57"/>
      <c r="R58" s="57"/>
      <c r="S58" s="57"/>
      <c r="T58" s="57"/>
    </row>
    <row r="59" spans="1:20" ht="12.75" customHeight="1" x14ac:dyDescent="0.2">
      <c r="A59" s="58"/>
      <c r="B59" s="72"/>
      <c r="C59" s="86"/>
      <c r="D59" s="58"/>
      <c r="E59" s="62"/>
      <c r="F59" s="63"/>
      <c r="G59" s="84"/>
      <c r="H59" s="57"/>
      <c r="I59" s="104"/>
      <c r="J59" s="57"/>
      <c r="K59" s="17"/>
      <c r="L59" s="17"/>
      <c r="M59" s="18"/>
      <c r="N59" s="43"/>
      <c r="O59" s="12">
        <f t="shared" si="3"/>
        <v>0</v>
      </c>
      <c r="P59" s="57"/>
      <c r="Q59" s="57"/>
      <c r="R59" s="57"/>
      <c r="S59" s="57"/>
      <c r="T59" s="57"/>
    </row>
    <row r="60" spans="1:20" ht="12.75" customHeight="1" x14ac:dyDescent="0.2">
      <c r="A60" s="58"/>
      <c r="B60" s="72"/>
      <c r="C60" s="87"/>
      <c r="D60" s="58"/>
      <c r="E60" s="62"/>
      <c r="F60" s="63"/>
      <c r="G60" s="84"/>
      <c r="H60" s="57"/>
      <c r="I60" s="104"/>
      <c r="J60" s="57"/>
      <c r="K60" s="17"/>
      <c r="L60" s="17"/>
      <c r="M60" s="17"/>
      <c r="N60" s="43"/>
      <c r="O60" s="12">
        <f t="shared" si="3"/>
        <v>0</v>
      </c>
      <c r="P60" s="57"/>
      <c r="Q60" s="57"/>
      <c r="R60" s="57"/>
      <c r="S60" s="57"/>
      <c r="T60" s="57"/>
    </row>
    <row r="61" spans="1:20" ht="12.75" customHeight="1" x14ac:dyDescent="0.2">
      <c r="A61" s="58">
        <v>10</v>
      </c>
      <c r="B61" s="85" t="s">
        <v>190</v>
      </c>
      <c r="C61" s="72" t="s">
        <v>191</v>
      </c>
      <c r="D61" s="76" t="s">
        <v>27</v>
      </c>
      <c r="E61" s="83">
        <v>1</v>
      </c>
      <c r="F61" s="63">
        <f t="shared" ref="F61" si="61">H61+J61+R61</f>
        <v>5.2325622000000003</v>
      </c>
      <c r="G61" s="77">
        <v>2.73</v>
      </c>
      <c r="H61" s="57">
        <f t="shared" ref="H61" si="62">G61*$P$8/1000</f>
        <v>4.5012240000000006</v>
      </c>
      <c r="I61" s="77">
        <v>0.27</v>
      </c>
      <c r="J61" s="57">
        <f t="shared" ref="J61" si="63">I61*$P$9/1000</f>
        <v>0.73133820000000005</v>
      </c>
      <c r="K61" s="14"/>
      <c r="L61" s="14"/>
      <c r="M61" s="14"/>
      <c r="N61" s="43"/>
      <c r="O61" s="12">
        <f t="shared" si="3"/>
        <v>0</v>
      </c>
      <c r="P61" s="57">
        <f t="shared" ref="P61" si="64">E61*F61</f>
        <v>5.2325622000000003</v>
      </c>
      <c r="Q61" s="57">
        <f t="shared" ref="Q61" si="65">SUM(O61:O64)</f>
        <v>0</v>
      </c>
      <c r="R61" s="57">
        <f t="shared" ref="R61" si="66">Q61*1.02*1.05*$R$14</f>
        <v>0</v>
      </c>
      <c r="S61" s="57">
        <v>6.1330876364816156</v>
      </c>
      <c r="T61" s="57">
        <v>6.1330876364816156</v>
      </c>
    </row>
    <row r="62" spans="1:20" ht="12.75" customHeight="1" x14ac:dyDescent="0.2">
      <c r="A62" s="58"/>
      <c r="B62" s="86"/>
      <c r="C62" s="72"/>
      <c r="D62" s="76"/>
      <c r="E62" s="83"/>
      <c r="F62" s="63"/>
      <c r="G62" s="78"/>
      <c r="H62" s="57"/>
      <c r="I62" s="78"/>
      <c r="J62" s="57"/>
      <c r="K62" s="14"/>
      <c r="L62" s="14"/>
      <c r="M62" s="14"/>
      <c r="N62" s="43"/>
      <c r="O62" s="12">
        <f t="shared" si="3"/>
        <v>0</v>
      </c>
      <c r="P62" s="57"/>
      <c r="Q62" s="57"/>
      <c r="R62" s="57"/>
      <c r="S62" s="57"/>
      <c r="T62" s="57"/>
    </row>
    <row r="63" spans="1:20" ht="12.75" customHeight="1" x14ac:dyDescent="0.2">
      <c r="A63" s="58"/>
      <c r="B63" s="86"/>
      <c r="C63" s="72"/>
      <c r="D63" s="76"/>
      <c r="E63" s="83"/>
      <c r="F63" s="63"/>
      <c r="G63" s="78"/>
      <c r="H63" s="57"/>
      <c r="I63" s="78"/>
      <c r="J63" s="57"/>
      <c r="K63" s="14"/>
      <c r="L63" s="14"/>
      <c r="M63" s="15"/>
      <c r="N63" s="43"/>
      <c r="O63" s="12">
        <f t="shared" si="3"/>
        <v>0</v>
      </c>
      <c r="P63" s="57"/>
      <c r="Q63" s="57"/>
      <c r="R63" s="57"/>
      <c r="S63" s="57"/>
      <c r="T63" s="57"/>
    </row>
    <row r="64" spans="1:20" ht="12.75" customHeight="1" x14ac:dyDescent="0.2">
      <c r="A64" s="58"/>
      <c r="B64" s="87"/>
      <c r="C64" s="72"/>
      <c r="D64" s="76"/>
      <c r="E64" s="83"/>
      <c r="F64" s="63"/>
      <c r="G64" s="79"/>
      <c r="H64" s="57"/>
      <c r="I64" s="79"/>
      <c r="J64" s="57"/>
      <c r="K64" s="14"/>
      <c r="L64" s="14"/>
      <c r="M64" s="14"/>
      <c r="N64" s="43"/>
      <c r="O64" s="12">
        <f t="shared" si="3"/>
        <v>0</v>
      </c>
      <c r="P64" s="57"/>
      <c r="Q64" s="57"/>
      <c r="R64" s="57"/>
      <c r="S64" s="57"/>
      <c r="T64" s="57"/>
    </row>
    <row r="65" spans="1:20" ht="12.75" customHeight="1" x14ac:dyDescent="0.2">
      <c r="A65" s="58">
        <v>11</v>
      </c>
      <c r="B65" s="72" t="s">
        <v>192</v>
      </c>
      <c r="C65" s="68" t="s">
        <v>193</v>
      </c>
      <c r="D65" s="63" t="s">
        <v>27</v>
      </c>
      <c r="E65" s="83">
        <v>3</v>
      </c>
      <c r="F65" s="63">
        <f t="shared" ref="F65" si="67">H65+J65+R65</f>
        <v>1.3037205999999999</v>
      </c>
      <c r="G65" s="71">
        <v>0.61</v>
      </c>
      <c r="H65" s="57">
        <f t="shared" ref="H65" si="68">G65*$P$8/1000</f>
        <v>1.005768</v>
      </c>
      <c r="I65" s="71">
        <v>0.11</v>
      </c>
      <c r="J65" s="57">
        <f t="shared" ref="J65" si="69">I65*$P$9/1000</f>
        <v>0.29795259999999996</v>
      </c>
      <c r="K65" s="14"/>
      <c r="L65" s="14"/>
      <c r="M65" s="14"/>
      <c r="N65" s="43"/>
      <c r="O65" s="12">
        <f t="shared" si="3"/>
        <v>0</v>
      </c>
      <c r="P65" s="57">
        <f t="shared" ref="P65" si="70">E65*F65</f>
        <v>3.9111617999999995</v>
      </c>
      <c r="Q65" s="57">
        <f t="shared" ref="Q65" si="71">SUM(O65:O68)</f>
        <v>0</v>
      </c>
      <c r="R65" s="57">
        <f t="shared" ref="R65" si="72">Q65*1.02*1.05*$R$14</f>
        <v>0</v>
      </c>
      <c r="S65" s="57">
        <v>1.5280912844736738</v>
      </c>
      <c r="T65" s="57">
        <v>4.5842738534210214</v>
      </c>
    </row>
    <row r="66" spans="1:20" ht="12.75" customHeight="1" x14ac:dyDescent="0.2">
      <c r="A66" s="58"/>
      <c r="B66" s="72"/>
      <c r="C66" s="68"/>
      <c r="D66" s="63"/>
      <c r="E66" s="83"/>
      <c r="F66" s="63"/>
      <c r="G66" s="71"/>
      <c r="H66" s="57"/>
      <c r="I66" s="71"/>
      <c r="J66" s="57"/>
      <c r="K66" s="14"/>
      <c r="L66" s="14"/>
      <c r="M66" s="14"/>
      <c r="N66" s="43"/>
      <c r="O66" s="12">
        <f t="shared" si="3"/>
        <v>0</v>
      </c>
      <c r="P66" s="57"/>
      <c r="Q66" s="57"/>
      <c r="R66" s="57"/>
      <c r="S66" s="57"/>
      <c r="T66" s="57"/>
    </row>
    <row r="67" spans="1:20" ht="12.75" customHeight="1" x14ac:dyDescent="0.2">
      <c r="A67" s="58"/>
      <c r="B67" s="72"/>
      <c r="C67" s="68"/>
      <c r="D67" s="63"/>
      <c r="E67" s="83"/>
      <c r="F67" s="63"/>
      <c r="G67" s="71"/>
      <c r="H67" s="57"/>
      <c r="I67" s="71"/>
      <c r="J67" s="57"/>
      <c r="K67" s="14"/>
      <c r="L67" s="14"/>
      <c r="M67" s="15"/>
      <c r="N67" s="43"/>
      <c r="O67" s="12">
        <f t="shared" si="3"/>
        <v>0</v>
      </c>
      <c r="P67" s="57"/>
      <c r="Q67" s="57"/>
      <c r="R67" s="57"/>
      <c r="S67" s="57"/>
      <c r="T67" s="57"/>
    </row>
    <row r="68" spans="1:20" ht="12.75" customHeight="1" x14ac:dyDescent="0.2">
      <c r="A68" s="58"/>
      <c r="B68" s="72"/>
      <c r="C68" s="68"/>
      <c r="D68" s="63"/>
      <c r="E68" s="83"/>
      <c r="F68" s="63"/>
      <c r="G68" s="71"/>
      <c r="H68" s="57"/>
      <c r="I68" s="71"/>
      <c r="J68" s="57"/>
      <c r="K68" s="14"/>
      <c r="L68" s="14"/>
      <c r="M68" s="14"/>
      <c r="N68" s="43"/>
      <c r="O68" s="12">
        <f t="shared" si="3"/>
        <v>0</v>
      </c>
      <c r="P68" s="57"/>
      <c r="Q68" s="57"/>
      <c r="R68" s="57"/>
      <c r="S68" s="57"/>
      <c r="T68" s="57"/>
    </row>
    <row r="69" spans="1:20" ht="12.75" customHeight="1" x14ac:dyDescent="0.2">
      <c r="A69" s="58">
        <v>12</v>
      </c>
      <c r="B69" s="72" t="s">
        <v>192</v>
      </c>
      <c r="C69" s="68" t="s">
        <v>274</v>
      </c>
      <c r="D69" s="63" t="s">
        <v>27</v>
      </c>
      <c r="E69" s="83">
        <v>4</v>
      </c>
      <c r="F69" s="63">
        <f t="shared" ref="F69" si="73">H69+J69+R69</f>
        <v>1.3037205999999999</v>
      </c>
      <c r="G69" s="71">
        <v>0.61</v>
      </c>
      <c r="H69" s="57">
        <f t="shared" ref="H69" si="74">G69*$P$8/1000</f>
        <v>1.005768</v>
      </c>
      <c r="I69" s="71">
        <v>0.11</v>
      </c>
      <c r="J69" s="57">
        <f t="shared" ref="J69" si="75">I69*$P$9/1000</f>
        <v>0.29795259999999996</v>
      </c>
      <c r="K69" s="14"/>
      <c r="L69" s="14"/>
      <c r="M69" s="14"/>
      <c r="N69" s="43"/>
      <c r="O69" s="12">
        <f t="shared" si="3"/>
        <v>0</v>
      </c>
      <c r="P69" s="57">
        <f t="shared" ref="P69" si="76">E69*F69</f>
        <v>5.2148823999999996</v>
      </c>
      <c r="Q69" s="57">
        <f t="shared" ref="Q69" si="77">SUM(O69:O72)</f>
        <v>0</v>
      </c>
      <c r="R69" s="57">
        <f t="shared" ref="R69" si="78">Q69*1.02*1.05*$R$14</f>
        <v>0</v>
      </c>
      <c r="S69" s="57">
        <v>1.5280912844736738</v>
      </c>
      <c r="T69" s="57">
        <v>6.1123651378946953</v>
      </c>
    </row>
    <row r="70" spans="1:20" ht="12.75" customHeight="1" x14ac:dyDescent="0.2">
      <c r="A70" s="58"/>
      <c r="B70" s="72"/>
      <c r="C70" s="68"/>
      <c r="D70" s="63"/>
      <c r="E70" s="83"/>
      <c r="F70" s="63"/>
      <c r="G70" s="71"/>
      <c r="H70" s="57"/>
      <c r="I70" s="71"/>
      <c r="J70" s="57"/>
      <c r="K70" s="14"/>
      <c r="L70" s="14"/>
      <c r="M70" s="14"/>
      <c r="N70" s="43"/>
      <c r="O70" s="12">
        <f t="shared" si="3"/>
        <v>0</v>
      </c>
      <c r="P70" s="57"/>
      <c r="Q70" s="57"/>
      <c r="R70" s="57"/>
      <c r="S70" s="57"/>
      <c r="T70" s="57"/>
    </row>
    <row r="71" spans="1:20" ht="12.75" customHeight="1" x14ac:dyDescent="0.2">
      <c r="A71" s="58"/>
      <c r="B71" s="72"/>
      <c r="C71" s="68"/>
      <c r="D71" s="63"/>
      <c r="E71" s="83"/>
      <c r="F71" s="63"/>
      <c r="G71" s="71"/>
      <c r="H71" s="57"/>
      <c r="I71" s="71"/>
      <c r="J71" s="57"/>
      <c r="K71" s="14"/>
      <c r="L71" s="14"/>
      <c r="M71" s="15"/>
      <c r="N71" s="43"/>
      <c r="O71" s="12">
        <f t="shared" si="3"/>
        <v>0</v>
      </c>
      <c r="P71" s="57"/>
      <c r="Q71" s="57"/>
      <c r="R71" s="57"/>
      <c r="S71" s="57"/>
      <c r="T71" s="57"/>
    </row>
    <row r="72" spans="1:20" ht="12.75" customHeight="1" x14ac:dyDescent="0.2">
      <c r="A72" s="58"/>
      <c r="B72" s="72"/>
      <c r="C72" s="68"/>
      <c r="D72" s="63"/>
      <c r="E72" s="83"/>
      <c r="F72" s="63"/>
      <c r="G72" s="71"/>
      <c r="H72" s="57"/>
      <c r="I72" s="71"/>
      <c r="J72" s="57"/>
      <c r="K72" s="14"/>
      <c r="L72" s="14"/>
      <c r="M72" s="14"/>
      <c r="N72" s="43"/>
      <c r="O72" s="12">
        <f t="shared" si="3"/>
        <v>0</v>
      </c>
      <c r="P72" s="57"/>
      <c r="Q72" s="57"/>
      <c r="R72" s="57"/>
      <c r="S72" s="57"/>
      <c r="T72" s="57"/>
    </row>
    <row r="73" spans="1:20" ht="12.75" customHeight="1" x14ac:dyDescent="0.2">
      <c r="A73" s="58">
        <v>13</v>
      </c>
      <c r="B73" s="85" t="s">
        <v>216</v>
      </c>
      <c r="C73" s="88" t="s">
        <v>217</v>
      </c>
      <c r="D73" s="85" t="s">
        <v>40</v>
      </c>
      <c r="E73" s="62">
        <v>6.5</v>
      </c>
      <c r="F73" s="63">
        <f t="shared" ref="F73" si="79">H73+J73+R73</f>
        <v>0.22046711999999999</v>
      </c>
      <c r="G73" s="84">
        <v>0.114</v>
      </c>
      <c r="H73" s="57">
        <f t="shared" ref="H73" si="80">G73*$P$8/1000</f>
        <v>0.1879632</v>
      </c>
      <c r="I73" s="71">
        <v>1.2E-2</v>
      </c>
      <c r="J73" s="57">
        <f t="shared" ref="J73" si="81">I73*$P$9/1000</f>
        <v>3.2503919999999999E-2</v>
      </c>
      <c r="K73" s="14"/>
      <c r="L73" s="14"/>
      <c r="M73" s="14"/>
      <c r="N73" s="43"/>
      <c r="O73" s="12">
        <f t="shared" si="3"/>
        <v>0</v>
      </c>
      <c r="P73" s="57">
        <f t="shared" ref="P73" si="82">E73*F73</f>
        <v>1.4330362799999998</v>
      </c>
      <c r="Q73" s="57">
        <f t="shared" ref="Q73" si="83">SUM(O73:O76)</f>
        <v>0</v>
      </c>
      <c r="R73" s="57">
        <f t="shared" ref="R73" si="84">Q73*1.02*1.05*$R$14</f>
        <v>0</v>
      </c>
      <c r="S73" s="57">
        <v>0.25840957378828838</v>
      </c>
      <c r="T73" s="57">
        <v>1.6796622296238746</v>
      </c>
    </row>
    <row r="74" spans="1:20" ht="12.75" customHeight="1" x14ac:dyDescent="0.2">
      <c r="A74" s="58"/>
      <c r="B74" s="86"/>
      <c r="C74" s="89"/>
      <c r="D74" s="86"/>
      <c r="E74" s="62"/>
      <c r="F74" s="63"/>
      <c r="G74" s="84"/>
      <c r="H74" s="57"/>
      <c r="I74" s="71"/>
      <c r="J74" s="57"/>
      <c r="K74" s="14"/>
      <c r="L74" s="14"/>
      <c r="M74" s="14"/>
      <c r="N74" s="43"/>
      <c r="O74" s="12">
        <f t="shared" si="3"/>
        <v>0</v>
      </c>
      <c r="P74" s="57"/>
      <c r="Q74" s="57"/>
      <c r="R74" s="57"/>
      <c r="S74" s="57"/>
      <c r="T74" s="57"/>
    </row>
    <row r="75" spans="1:20" ht="12.75" customHeight="1" x14ac:dyDescent="0.2">
      <c r="A75" s="58"/>
      <c r="B75" s="86"/>
      <c r="C75" s="89"/>
      <c r="D75" s="86"/>
      <c r="E75" s="62"/>
      <c r="F75" s="63"/>
      <c r="G75" s="84"/>
      <c r="H75" s="57"/>
      <c r="I75" s="71"/>
      <c r="J75" s="57"/>
      <c r="K75" s="14"/>
      <c r="L75" s="14"/>
      <c r="M75" s="15"/>
      <c r="N75" s="43"/>
      <c r="O75" s="12">
        <f t="shared" si="3"/>
        <v>0</v>
      </c>
      <c r="P75" s="57"/>
      <c r="Q75" s="57"/>
      <c r="R75" s="57"/>
      <c r="S75" s="57"/>
      <c r="T75" s="57"/>
    </row>
    <row r="76" spans="1:20" ht="12.75" customHeight="1" x14ac:dyDescent="0.2">
      <c r="A76" s="58"/>
      <c r="B76" s="87"/>
      <c r="C76" s="90"/>
      <c r="D76" s="87"/>
      <c r="E76" s="62"/>
      <c r="F76" s="63"/>
      <c r="G76" s="84"/>
      <c r="H76" s="57"/>
      <c r="I76" s="71"/>
      <c r="J76" s="57"/>
      <c r="K76" s="14"/>
      <c r="L76" s="14"/>
      <c r="M76" s="14"/>
      <c r="N76" s="43"/>
      <c r="O76" s="12">
        <f t="shared" si="3"/>
        <v>0</v>
      </c>
      <c r="P76" s="57"/>
      <c r="Q76" s="57"/>
      <c r="R76" s="57"/>
      <c r="S76" s="57"/>
      <c r="T76" s="57"/>
    </row>
    <row r="77" spans="1:20" ht="12.75" customHeight="1" x14ac:dyDescent="0.2">
      <c r="A77" s="58">
        <v>14</v>
      </c>
      <c r="B77" s="85" t="s">
        <v>96</v>
      </c>
      <c r="C77" s="88" t="s">
        <v>97</v>
      </c>
      <c r="D77" s="127" t="s">
        <v>27</v>
      </c>
      <c r="E77" s="83">
        <v>50</v>
      </c>
      <c r="F77" s="63">
        <f t="shared" ref="F77" si="85">H77+J77+R77</f>
        <v>4.9464000000000001E-2</v>
      </c>
      <c r="G77" s="119">
        <v>0.03</v>
      </c>
      <c r="H77" s="57">
        <f t="shared" ref="H77" si="86">G77*$P$8/1000</f>
        <v>4.9464000000000001E-2</v>
      </c>
      <c r="I77" s="95"/>
      <c r="J77" s="57">
        <f t="shared" ref="J77" si="87">I77*$P$9/1000</f>
        <v>0</v>
      </c>
      <c r="K77" s="14"/>
      <c r="L77" s="14"/>
      <c r="M77" s="14"/>
      <c r="N77" s="43"/>
      <c r="O77" s="12">
        <f t="shared" si="3"/>
        <v>0</v>
      </c>
      <c r="P77" s="57">
        <f t="shared" ref="P77" si="88">E77*F77</f>
        <v>2.4731999999999998</v>
      </c>
      <c r="Q77" s="57">
        <f t="shared" ref="Q77" si="89">SUM(O77:O80)</f>
        <v>0</v>
      </c>
      <c r="R77" s="57">
        <f t="shared" ref="R77" si="90">Q77*1.02*1.05*$R$14</f>
        <v>0</v>
      </c>
      <c r="S77" s="57">
        <v>5.7976768408204801E-2</v>
      </c>
      <c r="T77" s="57">
        <v>2.89883842041024</v>
      </c>
    </row>
    <row r="78" spans="1:20" ht="12.75" customHeight="1" x14ac:dyDescent="0.2">
      <c r="A78" s="58"/>
      <c r="B78" s="86"/>
      <c r="C78" s="89"/>
      <c r="D78" s="128"/>
      <c r="E78" s="83"/>
      <c r="F78" s="63"/>
      <c r="G78" s="119"/>
      <c r="H78" s="57"/>
      <c r="I78" s="95"/>
      <c r="J78" s="57"/>
      <c r="K78" s="14"/>
      <c r="L78" s="14"/>
      <c r="M78" s="14"/>
      <c r="N78" s="43"/>
      <c r="O78" s="12">
        <f t="shared" si="3"/>
        <v>0</v>
      </c>
      <c r="P78" s="57"/>
      <c r="Q78" s="57"/>
      <c r="R78" s="57"/>
      <c r="S78" s="57"/>
      <c r="T78" s="57"/>
    </row>
    <row r="79" spans="1:20" ht="12.75" customHeight="1" x14ac:dyDescent="0.2">
      <c r="A79" s="58"/>
      <c r="B79" s="86"/>
      <c r="C79" s="89"/>
      <c r="D79" s="128"/>
      <c r="E79" s="83"/>
      <c r="F79" s="63"/>
      <c r="G79" s="119"/>
      <c r="H79" s="57"/>
      <c r="I79" s="95"/>
      <c r="J79" s="57"/>
      <c r="K79" s="14"/>
      <c r="L79" s="14"/>
      <c r="M79" s="14"/>
      <c r="N79" s="43"/>
      <c r="O79" s="12">
        <f t="shared" si="3"/>
        <v>0</v>
      </c>
      <c r="P79" s="57"/>
      <c r="Q79" s="57"/>
      <c r="R79" s="57"/>
      <c r="S79" s="57"/>
      <c r="T79" s="57"/>
    </row>
    <row r="80" spans="1:20" ht="12.75" customHeight="1" x14ac:dyDescent="0.2">
      <c r="A80" s="58"/>
      <c r="B80" s="87"/>
      <c r="C80" s="90"/>
      <c r="D80" s="129"/>
      <c r="E80" s="83"/>
      <c r="F80" s="63"/>
      <c r="G80" s="119"/>
      <c r="H80" s="57"/>
      <c r="I80" s="95"/>
      <c r="J80" s="57"/>
      <c r="K80" s="14"/>
      <c r="L80" s="14"/>
      <c r="M80" s="14"/>
      <c r="N80" s="43"/>
      <c r="O80" s="12">
        <f t="shared" si="3"/>
        <v>0</v>
      </c>
      <c r="P80" s="57"/>
      <c r="Q80" s="57"/>
      <c r="R80" s="57"/>
      <c r="S80" s="57"/>
      <c r="T80" s="57"/>
    </row>
    <row r="81" spans="1:20" ht="12.75" customHeight="1" x14ac:dyDescent="0.2">
      <c r="A81" s="58">
        <v>15</v>
      </c>
      <c r="B81" s="85" t="s">
        <v>98</v>
      </c>
      <c r="C81" s="88" t="s">
        <v>174</v>
      </c>
      <c r="D81" s="124" t="s">
        <v>39</v>
      </c>
      <c r="E81" s="62">
        <v>34.57</v>
      </c>
      <c r="F81" s="63">
        <f t="shared" ref="F81" si="91">H81+J81+R81</f>
        <v>1.81368</v>
      </c>
      <c r="G81" s="71">
        <v>1.1000000000000001</v>
      </c>
      <c r="H81" s="57">
        <f t="shared" ref="H81" si="92">G81*$P$8/1000</f>
        <v>1.81368</v>
      </c>
      <c r="I81" s="71"/>
      <c r="J81" s="57">
        <f t="shared" ref="J81" si="93">I81*$P$9/1000</f>
        <v>0</v>
      </c>
      <c r="K81" s="17"/>
      <c r="L81" s="17"/>
      <c r="M81" s="17"/>
      <c r="N81" s="42"/>
      <c r="O81" s="12">
        <f t="shared" ref="O81:O192" si="94">M81*N81</f>
        <v>0</v>
      </c>
      <c r="P81" s="57">
        <f t="shared" ref="P81" si="95">E81*F81</f>
        <v>62.698917600000001</v>
      </c>
      <c r="Q81" s="57">
        <f t="shared" ref="Q81" si="96">SUM(O81:O84)</f>
        <v>0</v>
      </c>
      <c r="R81" s="57">
        <f t="shared" ref="R81" si="97">Q81*1.02*1.05*$R$14</f>
        <v>0</v>
      </c>
      <c r="S81" s="57">
        <v>2.1258148416341762</v>
      </c>
      <c r="T81" s="57">
        <v>73.489419075293469</v>
      </c>
    </row>
    <row r="82" spans="1:20" ht="12.75" customHeight="1" x14ac:dyDescent="0.2">
      <c r="A82" s="58"/>
      <c r="B82" s="86"/>
      <c r="C82" s="89"/>
      <c r="D82" s="125"/>
      <c r="E82" s="62"/>
      <c r="F82" s="63"/>
      <c r="G82" s="71"/>
      <c r="H82" s="57"/>
      <c r="I82" s="71"/>
      <c r="J82" s="57"/>
      <c r="K82" s="14"/>
      <c r="L82" s="14"/>
      <c r="M82" s="14"/>
      <c r="N82" s="43"/>
      <c r="O82" s="12">
        <f t="shared" si="94"/>
        <v>0</v>
      </c>
      <c r="P82" s="57"/>
      <c r="Q82" s="57"/>
      <c r="R82" s="57"/>
      <c r="S82" s="57"/>
      <c r="T82" s="57"/>
    </row>
    <row r="83" spans="1:20" ht="12.75" customHeight="1" x14ac:dyDescent="0.2">
      <c r="A83" s="58"/>
      <c r="B83" s="86"/>
      <c r="C83" s="89"/>
      <c r="D83" s="125"/>
      <c r="E83" s="62"/>
      <c r="F83" s="63"/>
      <c r="G83" s="71"/>
      <c r="H83" s="57"/>
      <c r="I83" s="71"/>
      <c r="J83" s="57"/>
      <c r="K83" s="14"/>
      <c r="L83" s="14"/>
      <c r="M83" s="14"/>
      <c r="N83" s="43"/>
      <c r="O83" s="12">
        <f t="shared" si="94"/>
        <v>0</v>
      </c>
      <c r="P83" s="57"/>
      <c r="Q83" s="57"/>
      <c r="R83" s="57"/>
      <c r="S83" s="57"/>
      <c r="T83" s="57"/>
    </row>
    <row r="84" spans="1:20" ht="12.75" customHeight="1" x14ac:dyDescent="0.2">
      <c r="A84" s="58"/>
      <c r="B84" s="87"/>
      <c r="C84" s="90"/>
      <c r="D84" s="126"/>
      <c r="E84" s="62"/>
      <c r="F84" s="63"/>
      <c r="G84" s="71"/>
      <c r="H84" s="57"/>
      <c r="I84" s="71"/>
      <c r="J84" s="57"/>
      <c r="K84" s="14"/>
      <c r="L84" s="14"/>
      <c r="M84" s="14"/>
      <c r="N84" s="43"/>
      <c r="O84" s="12">
        <f t="shared" si="94"/>
        <v>0</v>
      </c>
      <c r="P84" s="57"/>
      <c r="Q84" s="57"/>
      <c r="R84" s="57"/>
      <c r="S84" s="57"/>
      <c r="T84" s="57"/>
    </row>
    <row r="85" spans="1:20" ht="12.75" customHeight="1" x14ac:dyDescent="0.2">
      <c r="A85" s="58">
        <v>16</v>
      </c>
      <c r="B85" s="85" t="s">
        <v>34</v>
      </c>
      <c r="C85" s="85" t="s">
        <v>43</v>
      </c>
      <c r="D85" s="91" t="s">
        <v>28</v>
      </c>
      <c r="E85" s="62">
        <v>68.364000000000004</v>
      </c>
      <c r="F85" s="63">
        <f t="shared" ref="F85" si="98">H85+J85+R85</f>
        <v>3.0808260000000001</v>
      </c>
      <c r="G85" s="71">
        <v>0.39</v>
      </c>
      <c r="H85" s="57">
        <f t="shared" ref="H85" si="99">G85*$P$8/1000</f>
        <v>0.64303200000000005</v>
      </c>
      <c r="I85" s="118">
        <v>0.9</v>
      </c>
      <c r="J85" s="57">
        <f t="shared" ref="J85" si="100">I85*$P$9/1000</f>
        <v>2.4377939999999998</v>
      </c>
      <c r="K85" s="17"/>
      <c r="L85" s="17"/>
      <c r="M85" s="17"/>
      <c r="N85" s="43"/>
      <c r="O85" s="12">
        <f t="shared" si="94"/>
        <v>0</v>
      </c>
      <c r="P85" s="57">
        <f t="shared" ref="P85" si="101">E85*F85</f>
        <v>210.61758866400001</v>
      </c>
      <c r="Q85" s="57">
        <f t="shared" ref="Q85" si="102">SUM(O85:O88)</f>
        <v>0</v>
      </c>
      <c r="R85" s="57">
        <f t="shared" ref="R85" si="103">Q85*1.02*1.05*$R$14</f>
        <v>0</v>
      </c>
      <c r="S85" s="57">
        <v>3.6110370270899232</v>
      </c>
      <c r="T85" s="57">
        <v>246.86493531997553</v>
      </c>
    </row>
    <row r="86" spans="1:20" ht="12.75" customHeight="1" x14ac:dyDescent="0.2">
      <c r="A86" s="58"/>
      <c r="B86" s="86"/>
      <c r="C86" s="86"/>
      <c r="D86" s="92"/>
      <c r="E86" s="62"/>
      <c r="F86" s="63"/>
      <c r="G86" s="71"/>
      <c r="H86" s="57"/>
      <c r="I86" s="118"/>
      <c r="J86" s="57"/>
      <c r="K86" s="17"/>
      <c r="L86" s="17"/>
      <c r="M86" s="17"/>
      <c r="N86" s="43"/>
      <c r="O86" s="12">
        <f t="shared" si="94"/>
        <v>0</v>
      </c>
      <c r="P86" s="57"/>
      <c r="Q86" s="57"/>
      <c r="R86" s="57"/>
      <c r="S86" s="57"/>
      <c r="T86" s="57"/>
    </row>
    <row r="87" spans="1:20" ht="12.75" customHeight="1" x14ac:dyDescent="0.2">
      <c r="A87" s="58"/>
      <c r="B87" s="86"/>
      <c r="C87" s="86"/>
      <c r="D87" s="92"/>
      <c r="E87" s="62"/>
      <c r="F87" s="63"/>
      <c r="G87" s="71"/>
      <c r="H87" s="57"/>
      <c r="I87" s="118"/>
      <c r="J87" s="57"/>
      <c r="K87" s="14"/>
      <c r="L87" s="14"/>
      <c r="M87" s="14"/>
      <c r="N87" s="43"/>
      <c r="O87" s="12">
        <f t="shared" si="94"/>
        <v>0</v>
      </c>
      <c r="P87" s="57"/>
      <c r="Q87" s="57"/>
      <c r="R87" s="57"/>
      <c r="S87" s="57"/>
      <c r="T87" s="57"/>
    </row>
    <row r="88" spans="1:20" ht="12.75" customHeight="1" x14ac:dyDescent="0.2">
      <c r="A88" s="58"/>
      <c r="B88" s="87"/>
      <c r="C88" s="87"/>
      <c r="D88" s="93"/>
      <c r="E88" s="62"/>
      <c r="F88" s="63"/>
      <c r="G88" s="71"/>
      <c r="H88" s="57"/>
      <c r="I88" s="118"/>
      <c r="J88" s="57"/>
      <c r="K88" s="14"/>
      <c r="L88" s="14"/>
      <c r="M88" s="14"/>
      <c r="N88" s="43"/>
      <c r="O88" s="12">
        <f t="shared" si="94"/>
        <v>0</v>
      </c>
      <c r="P88" s="57"/>
      <c r="Q88" s="57"/>
      <c r="R88" s="57"/>
      <c r="S88" s="57"/>
      <c r="T88" s="57"/>
    </row>
    <row r="89" spans="1:20" ht="12.75" customHeight="1" x14ac:dyDescent="0.2">
      <c r="A89" s="163"/>
      <c r="B89" s="166"/>
      <c r="C89" s="169" t="s">
        <v>22</v>
      </c>
      <c r="D89" s="166"/>
      <c r="E89" s="172"/>
      <c r="F89" s="175">
        <f t="shared" ref="F89" si="104">H89+J89+R89</f>
        <v>3.0973139999999999</v>
      </c>
      <c r="G89" s="178">
        <v>0.4</v>
      </c>
      <c r="H89" s="181">
        <f t="shared" ref="H89" si="105">G89*$P$8/1000</f>
        <v>0.65952</v>
      </c>
      <c r="I89" s="184">
        <v>0.9</v>
      </c>
      <c r="J89" s="181">
        <f t="shared" ref="J89" si="106">I89*$P$9/1000</f>
        <v>2.4377939999999998</v>
      </c>
      <c r="K89" s="54"/>
      <c r="L89" s="54"/>
      <c r="M89" s="54"/>
      <c r="N89" s="55"/>
      <c r="O89" s="56">
        <f t="shared" si="94"/>
        <v>0</v>
      </c>
      <c r="P89" s="181">
        <f t="shared" ref="P89" si="107">E89*F89</f>
        <v>0</v>
      </c>
      <c r="Q89" s="181">
        <f t="shared" ref="Q89" si="108">SUM(O89:O92)</f>
        <v>0</v>
      </c>
      <c r="R89" s="181">
        <f t="shared" ref="R89" si="109">Q89*1.02*1.05*$R$14</f>
        <v>0</v>
      </c>
      <c r="S89" s="187"/>
      <c r="T89" s="189">
        <v>807.1510427963151</v>
      </c>
    </row>
    <row r="90" spans="1:20" ht="12.75" customHeight="1" x14ac:dyDescent="0.2">
      <c r="A90" s="164"/>
      <c r="B90" s="167"/>
      <c r="C90" s="170"/>
      <c r="D90" s="167"/>
      <c r="E90" s="173"/>
      <c r="F90" s="176"/>
      <c r="G90" s="179"/>
      <c r="H90" s="182"/>
      <c r="I90" s="185"/>
      <c r="J90" s="182"/>
      <c r="K90" s="54"/>
      <c r="L90" s="54"/>
      <c r="M90" s="54"/>
      <c r="N90" s="55"/>
      <c r="O90" s="56">
        <f t="shared" si="94"/>
        <v>0</v>
      </c>
      <c r="P90" s="182"/>
      <c r="Q90" s="182"/>
      <c r="R90" s="182"/>
      <c r="S90" s="187"/>
      <c r="T90" s="189"/>
    </row>
    <row r="91" spans="1:20" ht="12.75" customHeight="1" x14ac:dyDescent="0.2">
      <c r="A91" s="164"/>
      <c r="B91" s="167"/>
      <c r="C91" s="170"/>
      <c r="D91" s="167"/>
      <c r="E91" s="173"/>
      <c r="F91" s="176"/>
      <c r="G91" s="179"/>
      <c r="H91" s="182"/>
      <c r="I91" s="185"/>
      <c r="J91" s="182"/>
      <c r="K91" s="54"/>
      <c r="L91" s="54"/>
      <c r="M91" s="54"/>
      <c r="N91" s="55"/>
      <c r="O91" s="56">
        <f t="shared" si="94"/>
        <v>0</v>
      </c>
      <c r="P91" s="182"/>
      <c r="Q91" s="182"/>
      <c r="R91" s="182"/>
      <c r="S91" s="187"/>
      <c r="T91" s="189"/>
    </row>
    <row r="92" spans="1:20" ht="12.75" customHeight="1" x14ac:dyDescent="0.2">
      <c r="A92" s="165"/>
      <c r="B92" s="168"/>
      <c r="C92" s="171"/>
      <c r="D92" s="168"/>
      <c r="E92" s="174"/>
      <c r="F92" s="177"/>
      <c r="G92" s="180"/>
      <c r="H92" s="183"/>
      <c r="I92" s="186"/>
      <c r="J92" s="183"/>
      <c r="K92" s="54"/>
      <c r="L92" s="54"/>
      <c r="M92" s="54"/>
      <c r="N92" s="55"/>
      <c r="O92" s="56">
        <f t="shared" si="94"/>
        <v>0</v>
      </c>
      <c r="P92" s="183"/>
      <c r="Q92" s="183"/>
      <c r="R92" s="183"/>
      <c r="S92" s="187"/>
      <c r="T92" s="189"/>
    </row>
    <row r="93" spans="1:20" ht="12.75" customHeight="1" x14ac:dyDescent="0.2">
      <c r="A93" s="163"/>
      <c r="B93" s="166"/>
      <c r="C93" s="169" t="s">
        <v>312</v>
      </c>
      <c r="D93" s="166"/>
      <c r="E93" s="172"/>
      <c r="F93" s="175">
        <f t="shared" ref="F93" si="110">H93+J93+R93</f>
        <v>7.4547739999999987</v>
      </c>
      <c r="G93" s="178">
        <v>1.4</v>
      </c>
      <c r="H93" s="181">
        <f t="shared" ref="H93" si="111">G93*$P$8/1000</f>
        <v>2.3083199999999997</v>
      </c>
      <c r="I93" s="184">
        <v>1.9</v>
      </c>
      <c r="J93" s="181">
        <f t="shared" ref="J93" si="112">I93*$P$9/1000</f>
        <v>5.1464539999999994</v>
      </c>
      <c r="K93" s="54"/>
      <c r="L93" s="54"/>
      <c r="M93" s="54"/>
      <c r="N93" s="55"/>
      <c r="O93" s="56">
        <f t="shared" si="94"/>
        <v>0</v>
      </c>
      <c r="P93" s="181">
        <f t="shared" ref="P93" si="113">E93*F93</f>
        <v>0</v>
      </c>
      <c r="Q93" s="181">
        <f t="shared" ref="Q93" si="114">SUM(O93:O96)</f>
        <v>0</v>
      </c>
      <c r="R93" s="181">
        <f t="shared" ref="R93" si="115">Q93*1.02*1.05*$R$14</f>
        <v>0</v>
      </c>
      <c r="S93" s="187"/>
      <c r="T93" s="188">
        <v>5.2930798132311101E-2</v>
      </c>
    </row>
    <row r="94" spans="1:20" ht="12.75" customHeight="1" x14ac:dyDescent="0.2">
      <c r="A94" s="164"/>
      <c r="B94" s="167"/>
      <c r="C94" s="170"/>
      <c r="D94" s="167"/>
      <c r="E94" s="173"/>
      <c r="F94" s="176"/>
      <c r="G94" s="179"/>
      <c r="H94" s="182"/>
      <c r="I94" s="185"/>
      <c r="J94" s="182"/>
      <c r="K94" s="54"/>
      <c r="L94" s="54"/>
      <c r="M94" s="54"/>
      <c r="N94" s="55"/>
      <c r="O94" s="56">
        <f t="shared" si="94"/>
        <v>0</v>
      </c>
      <c r="P94" s="182"/>
      <c r="Q94" s="182"/>
      <c r="R94" s="182"/>
      <c r="S94" s="187"/>
      <c r="T94" s="188"/>
    </row>
    <row r="95" spans="1:20" ht="12.75" customHeight="1" x14ac:dyDescent="0.2">
      <c r="A95" s="164"/>
      <c r="B95" s="167"/>
      <c r="C95" s="170"/>
      <c r="D95" s="167"/>
      <c r="E95" s="173"/>
      <c r="F95" s="176"/>
      <c r="G95" s="179"/>
      <c r="H95" s="182"/>
      <c r="I95" s="185"/>
      <c r="J95" s="182"/>
      <c r="K95" s="54"/>
      <c r="L95" s="54"/>
      <c r="M95" s="54"/>
      <c r="N95" s="55"/>
      <c r="O95" s="56">
        <f t="shared" si="94"/>
        <v>0</v>
      </c>
      <c r="P95" s="182"/>
      <c r="Q95" s="182"/>
      <c r="R95" s="182"/>
      <c r="S95" s="187"/>
      <c r="T95" s="188"/>
    </row>
    <row r="96" spans="1:20" ht="12.75" customHeight="1" x14ac:dyDescent="0.2">
      <c r="A96" s="165"/>
      <c r="B96" s="168"/>
      <c r="C96" s="171"/>
      <c r="D96" s="168"/>
      <c r="E96" s="174"/>
      <c r="F96" s="177"/>
      <c r="G96" s="180"/>
      <c r="H96" s="183"/>
      <c r="I96" s="186"/>
      <c r="J96" s="183"/>
      <c r="K96" s="54"/>
      <c r="L96" s="54"/>
      <c r="M96" s="54"/>
      <c r="N96" s="55"/>
      <c r="O96" s="56">
        <f t="shared" si="94"/>
        <v>0</v>
      </c>
      <c r="P96" s="183"/>
      <c r="Q96" s="183"/>
      <c r="R96" s="183"/>
      <c r="S96" s="187"/>
      <c r="T96" s="188"/>
    </row>
    <row r="97" spans="1:20" ht="12.75" customHeight="1" x14ac:dyDescent="0.2">
      <c r="A97" s="58"/>
      <c r="B97" s="72"/>
      <c r="C97" s="111" t="s">
        <v>29</v>
      </c>
      <c r="D97" s="96"/>
      <c r="E97" s="99"/>
      <c r="F97" s="63">
        <f t="shared" ref="F97" si="116">H97+J97+R97</f>
        <v>0</v>
      </c>
      <c r="G97" s="71"/>
      <c r="H97" s="57">
        <f t="shared" ref="H97" si="117">G97*$P$8/1000</f>
        <v>0</v>
      </c>
      <c r="I97" s="95"/>
      <c r="J97" s="57">
        <f t="shared" ref="J97" si="118">I97*$P$9/1000</f>
        <v>0</v>
      </c>
      <c r="K97" s="17"/>
      <c r="L97" s="17"/>
      <c r="M97" s="17"/>
      <c r="N97" s="43"/>
      <c r="O97" s="12">
        <f t="shared" si="94"/>
        <v>0</v>
      </c>
      <c r="P97" s="57">
        <f t="shared" ref="P97" si="119">E97*F97</f>
        <v>0</v>
      </c>
      <c r="Q97" s="57">
        <f t="shared" ref="Q97" si="120">SUM(O97:O100)</f>
        <v>0</v>
      </c>
      <c r="R97" s="57">
        <f t="shared" ref="R97" si="121">Q97*1.02*1.05*$R$14</f>
        <v>0</v>
      </c>
      <c r="S97" s="57">
        <v>0</v>
      </c>
      <c r="T97" s="57">
        <v>0</v>
      </c>
    </row>
    <row r="98" spans="1:20" ht="12.75" customHeight="1" x14ac:dyDescent="0.2">
      <c r="A98" s="58"/>
      <c r="B98" s="72"/>
      <c r="C98" s="111"/>
      <c r="D98" s="97"/>
      <c r="E98" s="99"/>
      <c r="F98" s="63"/>
      <c r="G98" s="71"/>
      <c r="H98" s="57"/>
      <c r="I98" s="95"/>
      <c r="J98" s="57"/>
      <c r="K98" s="17"/>
      <c r="L98" s="17"/>
      <c r="M98" s="17"/>
      <c r="N98" s="43"/>
      <c r="O98" s="12">
        <f t="shared" si="94"/>
        <v>0</v>
      </c>
      <c r="P98" s="57"/>
      <c r="Q98" s="57"/>
      <c r="R98" s="57"/>
      <c r="S98" s="57"/>
      <c r="T98" s="57"/>
    </row>
    <row r="99" spans="1:20" ht="12.75" customHeight="1" x14ac:dyDescent="0.2">
      <c r="A99" s="58"/>
      <c r="B99" s="72"/>
      <c r="C99" s="111"/>
      <c r="D99" s="97"/>
      <c r="E99" s="99"/>
      <c r="F99" s="63"/>
      <c r="G99" s="71"/>
      <c r="H99" s="57"/>
      <c r="I99" s="95"/>
      <c r="J99" s="57"/>
      <c r="K99" s="17"/>
      <c r="L99" s="17"/>
      <c r="M99" s="17"/>
      <c r="N99" s="43"/>
      <c r="O99" s="12">
        <f t="shared" si="94"/>
        <v>0</v>
      </c>
      <c r="P99" s="57"/>
      <c r="Q99" s="57"/>
      <c r="R99" s="57"/>
      <c r="S99" s="57"/>
      <c r="T99" s="57"/>
    </row>
    <row r="100" spans="1:20" ht="12.75" customHeight="1" x14ac:dyDescent="0.2">
      <c r="A100" s="58"/>
      <c r="B100" s="72"/>
      <c r="C100" s="111"/>
      <c r="D100" s="98"/>
      <c r="E100" s="99"/>
      <c r="F100" s="63"/>
      <c r="G100" s="71"/>
      <c r="H100" s="57"/>
      <c r="I100" s="95"/>
      <c r="J100" s="57"/>
      <c r="K100" s="14"/>
      <c r="L100" s="14"/>
      <c r="M100" s="14"/>
      <c r="N100" s="43"/>
      <c r="O100" s="12">
        <f t="shared" si="94"/>
        <v>0</v>
      </c>
      <c r="P100" s="57"/>
      <c r="Q100" s="57"/>
      <c r="R100" s="57"/>
      <c r="S100" s="57"/>
      <c r="T100" s="57"/>
    </row>
    <row r="101" spans="1:20" ht="12.75" customHeight="1" x14ac:dyDescent="0.2">
      <c r="A101" s="58"/>
      <c r="B101" s="72"/>
      <c r="C101" s="80" t="s">
        <v>157</v>
      </c>
      <c r="D101" s="76"/>
      <c r="E101" s="94"/>
      <c r="F101" s="63">
        <f t="shared" ref="F101" si="122">H101+J101+R101</f>
        <v>0</v>
      </c>
      <c r="G101" s="71"/>
      <c r="H101" s="57">
        <f t="shared" ref="H101" si="123">G101*$P$8/1000</f>
        <v>0</v>
      </c>
      <c r="I101" s="71"/>
      <c r="J101" s="57">
        <f t="shared" ref="J101" si="124">I101*$P$9/1000</f>
        <v>0</v>
      </c>
      <c r="K101" s="17"/>
      <c r="L101" s="17"/>
      <c r="M101" s="17"/>
      <c r="N101" s="42"/>
      <c r="O101" s="12">
        <f t="shared" si="94"/>
        <v>0</v>
      </c>
      <c r="P101" s="57">
        <f t="shared" ref="P101" si="125">E101*F101</f>
        <v>0</v>
      </c>
      <c r="Q101" s="57">
        <f t="shared" ref="Q101" si="126">SUM(O101:O104)</f>
        <v>0</v>
      </c>
      <c r="R101" s="57">
        <f t="shared" ref="R101" si="127">Q101*1.02*1.05*$R$14</f>
        <v>0</v>
      </c>
      <c r="S101" s="57">
        <v>0</v>
      </c>
      <c r="T101" s="57">
        <v>0</v>
      </c>
    </row>
    <row r="102" spans="1:20" ht="12.75" customHeight="1" x14ac:dyDescent="0.2">
      <c r="A102" s="58"/>
      <c r="B102" s="72"/>
      <c r="C102" s="81"/>
      <c r="D102" s="76"/>
      <c r="E102" s="94"/>
      <c r="F102" s="63"/>
      <c r="G102" s="71"/>
      <c r="H102" s="57"/>
      <c r="I102" s="71"/>
      <c r="J102" s="57"/>
      <c r="K102" s="17"/>
      <c r="L102" s="17"/>
      <c r="M102" s="17"/>
      <c r="N102" s="43"/>
      <c r="O102" s="12">
        <f t="shared" si="94"/>
        <v>0</v>
      </c>
      <c r="P102" s="57"/>
      <c r="Q102" s="57"/>
      <c r="R102" s="57"/>
      <c r="S102" s="57"/>
      <c r="T102" s="57"/>
    </row>
    <row r="103" spans="1:20" ht="12.75" customHeight="1" x14ac:dyDescent="0.2">
      <c r="A103" s="58"/>
      <c r="B103" s="72"/>
      <c r="C103" s="81"/>
      <c r="D103" s="76"/>
      <c r="E103" s="94"/>
      <c r="F103" s="63"/>
      <c r="G103" s="71"/>
      <c r="H103" s="57"/>
      <c r="I103" s="71"/>
      <c r="J103" s="57"/>
      <c r="K103" s="17"/>
      <c r="L103" s="17"/>
      <c r="M103" s="21"/>
      <c r="N103" s="43"/>
      <c r="O103" s="12">
        <f t="shared" si="94"/>
        <v>0</v>
      </c>
      <c r="P103" s="57"/>
      <c r="Q103" s="57"/>
      <c r="R103" s="57"/>
      <c r="S103" s="57"/>
      <c r="T103" s="57"/>
    </row>
    <row r="104" spans="1:20" ht="12.75" customHeight="1" x14ac:dyDescent="0.2">
      <c r="A104" s="58"/>
      <c r="B104" s="72"/>
      <c r="C104" s="82"/>
      <c r="D104" s="76"/>
      <c r="E104" s="94"/>
      <c r="F104" s="63"/>
      <c r="G104" s="71"/>
      <c r="H104" s="57"/>
      <c r="I104" s="71"/>
      <c r="J104" s="57"/>
      <c r="K104" s="14"/>
      <c r="L104" s="14"/>
      <c r="M104" s="14"/>
      <c r="N104" s="43"/>
      <c r="O104" s="12">
        <f t="shared" si="94"/>
        <v>0</v>
      </c>
      <c r="P104" s="57"/>
      <c r="Q104" s="57"/>
      <c r="R104" s="57"/>
      <c r="S104" s="57"/>
      <c r="T104" s="57"/>
    </row>
    <row r="105" spans="1:20" ht="12.75" customHeight="1" x14ac:dyDescent="0.2">
      <c r="A105" s="58">
        <v>1</v>
      </c>
      <c r="B105" s="85" t="s">
        <v>47</v>
      </c>
      <c r="C105" s="88" t="s">
        <v>99</v>
      </c>
      <c r="D105" s="91" t="s">
        <v>39</v>
      </c>
      <c r="E105" s="94">
        <v>1.5649999999999999</v>
      </c>
      <c r="F105" s="63">
        <f t="shared" ref="F105" si="128">H105+J105+R105</f>
        <v>7.958434790600001</v>
      </c>
      <c r="G105" s="71">
        <v>0.11</v>
      </c>
      <c r="H105" s="57">
        <f t="shared" ref="H105" si="129">G105*$P$8/1000</f>
        <v>0.181368</v>
      </c>
      <c r="I105" s="95">
        <v>0.76</v>
      </c>
      <c r="J105" s="57">
        <f t="shared" ref="J105" si="130">I105*$P$9/1000</f>
        <v>2.0585816000000001</v>
      </c>
      <c r="K105" s="17" t="s">
        <v>58</v>
      </c>
      <c r="L105" s="17" t="s">
        <v>45</v>
      </c>
      <c r="M105" s="17">
        <v>7.0000000000000007E-2</v>
      </c>
      <c r="N105" s="43">
        <v>0.15</v>
      </c>
      <c r="O105" s="12">
        <f t="shared" si="94"/>
        <v>1.0500000000000001E-2</v>
      </c>
      <c r="P105" s="57">
        <f t="shared" ref="P105" si="131">E105*F105</f>
        <v>12.454950447289001</v>
      </c>
      <c r="Q105" s="57">
        <f t="shared" ref="Q105" si="132">SUM(O105:O108)</f>
        <v>5.0505000000000004</v>
      </c>
      <c r="R105" s="57">
        <f t="shared" ref="R105" si="133">Q105*1.02*1.05*$R$14</f>
        <v>5.7184851906000009</v>
      </c>
      <c r="S105" s="57">
        <v>9.3280836718909939</v>
      </c>
      <c r="T105" s="57">
        <v>14.598450946509406</v>
      </c>
    </row>
    <row r="106" spans="1:20" ht="12.75" customHeight="1" x14ac:dyDescent="0.2">
      <c r="A106" s="58"/>
      <c r="B106" s="86"/>
      <c r="C106" s="89"/>
      <c r="D106" s="92"/>
      <c r="E106" s="94"/>
      <c r="F106" s="63"/>
      <c r="G106" s="71"/>
      <c r="H106" s="57"/>
      <c r="I106" s="95"/>
      <c r="J106" s="57"/>
      <c r="K106" s="17" t="s">
        <v>50</v>
      </c>
      <c r="L106" s="17" t="s">
        <v>45</v>
      </c>
      <c r="M106" s="17">
        <v>1.26</v>
      </c>
      <c r="N106" s="43">
        <v>4</v>
      </c>
      <c r="O106" s="12">
        <f t="shared" si="94"/>
        <v>5.04</v>
      </c>
      <c r="P106" s="57"/>
      <c r="Q106" s="57"/>
      <c r="R106" s="57"/>
      <c r="S106" s="57"/>
      <c r="T106" s="57"/>
    </row>
    <row r="107" spans="1:20" ht="12.75" customHeight="1" x14ac:dyDescent="0.2">
      <c r="A107" s="58"/>
      <c r="B107" s="86"/>
      <c r="C107" s="89"/>
      <c r="D107" s="92"/>
      <c r="E107" s="94"/>
      <c r="F107" s="63"/>
      <c r="G107" s="71"/>
      <c r="H107" s="57"/>
      <c r="I107" s="95"/>
      <c r="J107" s="57"/>
      <c r="K107" s="14"/>
      <c r="L107" s="14"/>
      <c r="M107" s="14"/>
      <c r="N107" s="43"/>
      <c r="O107" s="12">
        <f t="shared" si="94"/>
        <v>0</v>
      </c>
      <c r="P107" s="57"/>
      <c r="Q107" s="57"/>
      <c r="R107" s="57"/>
      <c r="S107" s="57"/>
      <c r="T107" s="57"/>
    </row>
    <row r="108" spans="1:20" ht="12.75" customHeight="1" x14ac:dyDescent="0.2">
      <c r="A108" s="58"/>
      <c r="B108" s="87"/>
      <c r="C108" s="90"/>
      <c r="D108" s="93"/>
      <c r="E108" s="94"/>
      <c r="F108" s="63"/>
      <c r="G108" s="71"/>
      <c r="H108" s="57"/>
      <c r="I108" s="95"/>
      <c r="J108" s="57"/>
      <c r="K108" s="14"/>
      <c r="L108" s="14"/>
      <c r="M108" s="14"/>
      <c r="N108" s="43"/>
      <c r="O108" s="12">
        <f t="shared" si="94"/>
        <v>0</v>
      </c>
      <c r="P108" s="57"/>
      <c r="Q108" s="57"/>
      <c r="R108" s="57"/>
      <c r="S108" s="57"/>
      <c r="T108" s="57"/>
    </row>
    <row r="109" spans="1:20" ht="12.75" customHeight="1" x14ac:dyDescent="0.2">
      <c r="A109" s="58">
        <v>2</v>
      </c>
      <c r="B109" s="72" t="s">
        <v>158</v>
      </c>
      <c r="C109" s="85" t="s">
        <v>159</v>
      </c>
      <c r="D109" s="96" t="s">
        <v>40</v>
      </c>
      <c r="E109" s="62">
        <v>89.4</v>
      </c>
      <c r="F109" s="63">
        <f t="shared" ref="F109" si="134">H109+J109+R109</f>
        <v>8.5506826794495989</v>
      </c>
      <c r="G109" s="71">
        <v>0.59199999999999997</v>
      </c>
      <c r="H109" s="57">
        <f t="shared" ref="H109" si="135">G109*$P$8/1000</f>
        <v>0.97608959999999989</v>
      </c>
      <c r="I109" s="95">
        <v>7.1000000000000004E-3</v>
      </c>
      <c r="J109" s="57">
        <f t="shared" ref="J109" si="136">I109*$P$9/1000</f>
        <v>1.9231485999999999E-2</v>
      </c>
      <c r="K109" s="17" t="s">
        <v>160</v>
      </c>
      <c r="L109" s="17" t="s">
        <v>40</v>
      </c>
      <c r="M109" s="17">
        <v>1</v>
      </c>
      <c r="N109" s="43">
        <v>5.5</v>
      </c>
      <c r="O109" s="12">
        <f t="shared" si="94"/>
        <v>5.5</v>
      </c>
      <c r="P109" s="57">
        <f t="shared" ref="P109" si="137">E109*F109</f>
        <v>764.43103154279424</v>
      </c>
      <c r="Q109" s="57">
        <f t="shared" ref="Q109" si="138">SUM(O109:O112)</f>
        <v>6.6728079999999999</v>
      </c>
      <c r="R109" s="57">
        <f t="shared" ref="R109" si="139">Q109*1.02*1.05*$R$14</f>
        <v>7.5553615934495992</v>
      </c>
      <c r="S109" s="57">
        <v>10.02225759013621</v>
      </c>
      <c r="T109" s="57">
        <v>895.98982855817724</v>
      </c>
    </row>
    <row r="110" spans="1:20" ht="12.75" customHeight="1" x14ac:dyDescent="0.2">
      <c r="A110" s="58"/>
      <c r="B110" s="72"/>
      <c r="C110" s="86"/>
      <c r="D110" s="97"/>
      <c r="E110" s="62"/>
      <c r="F110" s="63"/>
      <c r="G110" s="71"/>
      <c r="H110" s="57"/>
      <c r="I110" s="95"/>
      <c r="J110" s="57"/>
      <c r="K110" s="17" t="s">
        <v>44</v>
      </c>
      <c r="L110" s="17" t="s">
        <v>45</v>
      </c>
      <c r="M110" s="17">
        <v>3.9E-2</v>
      </c>
      <c r="N110" s="43">
        <v>29.672000000000001</v>
      </c>
      <c r="O110" s="12">
        <f t="shared" si="94"/>
        <v>1.157208</v>
      </c>
      <c r="P110" s="57"/>
      <c r="Q110" s="57"/>
      <c r="R110" s="57"/>
      <c r="S110" s="57"/>
      <c r="T110" s="57"/>
    </row>
    <row r="111" spans="1:20" ht="12.75" customHeight="1" x14ac:dyDescent="0.2">
      <c r="A111" s="58"/>
      <c r="B111" s="72"/>
      <c r="C111" s="86"/>
      <c r="D111" s="97"/>
      <c r="E111" s="62"/>
      <c r="F111" s="63"/>
      <c r="G111" s="71"/>
      <c r="H111" s="57"/>
      <c r="I111" s="95"/>
      <c r="J111" s="57"/>
      <c r="K111" s="17" t="s">
        <v>46</v>
      </c>
      <c r="L111" s="17" t="s">
        <v>45</v>
      </c>
      <c r="M111" s="17">
        <v>5.9999999999999995E-4</v>
      </c>
      <c r="N111" s="43">
        <v>26</v>
      </c>
      <c r="O111" s="12">
        <f t="shared" si="94"/>
        <v>1.5599999999999999E-2</v>
      </c>
      <c r="P111" s="57"/>
      <c r="Q111" s="57"/>
      <c r="R111" s="57"/>
      <c r="S111" s="57"/>
      <c r="T111" s="57"/>
    </row>
    <row r="112" spans="1:20" ht="12.75" customHeight="1" x14ac:dyDescent="0.2">
      <c r="A112" s="58"/>
      <c r="B112" s="72"/>
      <c r="C112" s="87"/>
      <c r="D112" s="98"/>
      <c r="E112" s="62"/>
      <c r="F112" s="63"/>
      <c r="G112" s="71"/>
      <c r="H112" s="57"/>
      <c r="I112" s="95"/>
      <c r="J112" s="57"/>
      <c r="K112" s="14"/>
      <c r="L112" s="14"/>
      <c r="M112" s="14"/>
      <c r="N112" s="43"/>
      <c r="O112" s="12">
        <f t="shared" si="94"/>
        <v>0</v>
      </c>
      <c r="P112" s="57"/>
      <c r="Q112" s="57"/>
      <c r="R112" s="57"/>
      <c r="S112" s="57"/>
      <c r="T112" s="57"/>
    </row>
    <row r="113" spans="1:20" ht="12.75" customHeight="1" x14ac:dyDescent="0.2">
      <c r="A113" s="163"/>
      <c r="B113" s="166"/>
      <c r="C113" s="169" t="s">
        <v>22</v>
      </c>
      <c r="D113" s="166"/>
      <c r="E113" s="172"/>
      <c r="F113" s="175">
        <f t="shared" ref="F113" si="140">H113+J113+R113</f>
        <v>3.0973139999999999</v>
      </c>
      <c r="G113" s="178">
        <v>0.4</v>
      </c>
      <c r="H113" s="181">
        <f t="shared" ref="H113" si="141">G113*$P$8/1000</f>
        <v>0.65952</v>
      </c>
      <c r="I113" s="184">
        <v>0.9</v>
      </c>
      <c r="J113" s="181">
        <f t="shared" ref="J113" si="142">I113*$P$9/1000</f>
        <v>2.4377939999999998</v>
      </c>
      <c r="K113" s="54"/>
      <c r="L113" s="54"/>
      <c r="M113" s="54"/>
      <c r="N113" s="55"/>
      <c r="O113" s="56">
        <f t="shared" ref="O113:O120" si="143">M113*N113</f>
        <v>0</v>
      </c>
      <c r="P113" s="181">
        <f t="shared" ref="P113" si="144">E113*F113</f>
        <v>0</v>
      </c>
      <c r="Q113" s="181">
        <f t="shared" ref="Q113" si="145">SUM(O113:O116)</f>
        <v>0</v>
      </c>
      <c r="R113" s="181">
        <f t="shared" ref="R113" si="146">Q113*1.02*1.05*$R$14</f>
        <v>0</v>
      </c>
      <c r="S113" s="187"/>
      <c r="T113" s="189">
        <v>910.58827950468662</v>
      </c>
    </row>
    <row r="114" spans="1:20" ht="12.75" customHeight="1" x14ac:dyDescent="0.2">
      <c r="A114" s="164"/>
      <c r="B114" s="167"/>
      <c r="C114" s="170"/>
      <c r="D114" s="167"/>
      <c r="E114" s="173"/>
      <c r="F114" s="176"/>
      <c r="G114" s="179"/>
      <c r="H114" s="182"/>
      <c r="I114" s="185"/>
      <c r="J114" s="182"/>
      <c r="K114" s="54"/>
      <c r="L114" s="54"/>
      <c r="M114" s="54"/>
      <c r="N114" s="55"/>
      <c r="O114" s="56">
        <f t="shared" si="143"/>
        <v>0</v>
      </c>
      <c r="P114" s="182"/>
      <c r="Q114" s="182"/>
      <c r="R114" s="182"/>
      <c r="S114" s="187"/>
      <c r="T114" s="189"/>
    </row>
    <row r="115" spans="1:20" ht="12.75" customHeight="1" x14ac:dyDescent="0.2">
      <c r="A115" s="164"/>
      <c r="B115" s="167"/>
      <c r="C115" s="170"/>
      <c r="D115" s="167"/>
      <c r="E115" s="173"/>
      <c r="F115" s="176"/>
      <c r="G115" s="179"/>
      <c r="H115" s="182"/>
      <c r="I115" s="185"/>
      <c r="J115" s="182"/>
      <c r="K115" s="54"/>
      <c r="L115" s="54"/>
      <c r="M115" s="54"/>
      <c r="N115" s="55"/>
      <c r="O115" s="56">
        <f t="shared" si="143"/>
        <v>0</v>
      </c>
      <c r="P115" s="182"/>
      <c r="Q115" s="182"/>
      <c r="R115" s="182"/>
      <c r="S115" s="187"/>
      <c r="T115" s="189"/>
    </row>
    <row r="116" spans="1:20" ht="12.75" customHeight="1" x14ac:dyDescent="0.2">
      <c r="A116" s="165"/>
      <c r="B116" s="168"/>
      <c r="C116" s="171"/>
      <c r="D116" s="168"/>
      <c r="E116" s="174"/>
      <c r="F116" s="177"/>
      <c r="G116" s="180"/>
      <c r="H116" s="183"/>
      <c r="I116" s="186"/>
      <c r="J116" s="183"/>
      <c r="K116" s="54"/>
      <c r="L116" s="54"/>
      <c r="M116" s="54"/>
      <c r="N116" s="55"/>
      <c r="O116" s="56">
        <f t="shared" si="143"/>
        <v>0</v>
      </c>
      <c r="P116" s="183"/>
      <c r="Q116" s="183"/>
      <c r="R116" s="183"/>
      <c r="S116" s="187"/>
      <c r="T116" s="189"/>
    </row>
    <row r="117" spans="1:20" ht="12.75" customHeight="1" x14ac:dyDescent="0.2">
      <c r="A117" s="163"/>
      <c r="B117" s="166"/>
      <c r="C117" s="169" t="s">
        <v>312</v>
      </c>
      <c r="D117" s="166"/>
      <c r="E117" s="172"/>
      <c r="F117" s="175">
        <f t="shared" ref="F117" si="147">H117+J117+R117</f>
        <v>7.4547739999999987</v>
      </c>
      <c r="G117" s="178">
        <v>1.4</v>
      </c>
      <c r="H117" s="181">
        <f t="shared" ref="H117" si="148">G117*$P$8/1000</f>
        <v>2.3083199999999997</v>
      </c>
      <c r="I117" s="184">
        <v>1.9</v>
      </c>
      <c r="J117" s="181">
        <f t="shared" ref="J117" si="149">I117*$P$9/1000</f>
        <v>5.1464539999999994</v>
      </c>
      <c r="K117" s="54"/>
      <c r="L117" s="54"/>
      <c r="M117" s="54"/>
      <c r="N117" s="55"/>
      <c r="O117" s="56">
        <f t="shared" si="143"/>
        <v>0</v>
      </c>
      <c r="P117" s="181">
        <f t="shared" ref="P117" si="150">E117*F117</f>
        <v>0</v>
      </c>
      <c r="Q117" s="181">
        <f t="shared" ref="Q117" si="151">SUM(O117:O120)</f>
        <v>0</v>
      </c>
      <c r="R117" s="181">
        <f t="shared" ref="R117" si="152">Q117*1.02*1.05*$R$14</f>
        <v>0</v>
      </c>
      <c r="S117" s="187"/>
      <c r="T117" s="188">
        <v>5.9713934379781099E-2</v>
      </c>
    </row>
    <row r="118" spans="1:20" ht="12.75" customHeight="1" x14ac:dyDescent="0.2">
      <c r="A118" s="164"/>
      <c r="B118" s="167"/>
      <c r="C118" s="170"/>
      <c r="D118" s="167"/>
      <c r="E118" s="173"/>
      <c r="F118" s="176"/>
      <c r="G118" s="179"/>
      <c r="H118" s="182"/>
      <c r="I118" s="185"/>
      <c r="J118" s="182"/>
      <c r="K118" s="54"/>
      <c r="L118" s="54"/>
      <c r="M118" s="54"/>
      <c r="N118" s="55"/>
      <c r="O118" s="56">
        <f t="shared" si="143"/>
        <v>0</v>
      </c>
      <c r="P118" s="182"/>
      <c r="Q118" s="182"/>
      <c r="R118" s="182"/>
      <c r="S118" s="187"/>
      <c r="T118" s="188"/>
    </row>
    <row r="119" spans="1:20" ht="12.75" customHeight="1" x14ac:dyDescent="0.2">
      <c r="A119" s="164"/>
      <c r="B119" s="167"/>
      <c r="C119" s="170"/>
      <c r="D119" s="167"/>
      <c r="E119" s="173"/>
      <c r="F119" s="176"/>
      <c r="G119" s="179"/>
      <c r="H119" s="182"/>
      <c r="I119" s="185"/>
      <c r="J119" s="182"/>
      <c r="K119" s="54"/>
      <c r="L119" s="54"/>
      <c r="M119" s="54"/>
      <c r="N119" s="55"/>
      <c r="O119" s="56">
        <f t="shared" si="143"/>
        <v>0</v>
      </c>
      <c r="P119" s="182"/>
      <c r="Q119" s="182"/>
      <c r="R119" s="182"/>
      <c r="S119" s="187"/>
      <c r="T119" s="188"/>
    </row>
    <row r="120" spans="1:20" ht="12.75" customHeight="1" x14ac:dyDescent="0.2">
      <c r="A120" s="165"/>
      <c r="B120" s="168"/>
      <c r="C120" s="171"/>
      <c r="D120" s="168"/>
      <c r="E120" s="174"/>
      <c r="F120" s="177"/>
      <c r="G120" s="180"/>
      <c r="H120" s="183"/>
      <c r="I120" s="186"/>
      <c r="J120" s="183"/>
      <c r="K120" s="54"/>
      <c r="L120" s="54"/>
      <c r="M120" s="54"/>
      <c r="N120" s="55"/>
      <c r="O120" s="56">
        <f t="shared" si="143"/>
        <v>0</v>
      </c>
      <c r="P120" s="183"/>
      <c r="Q120" s="183"/>
      <c r="R120" s="183"/>
      <c r="S120" s="187"/>
      <c r="T120" s="188"/>
    </row>
    <row r="121" spans="1:20" ht="12.75" customHeight="1" x14ac:dyDescent="0.2">
      <c r="A121" s="58"/>
      <c r="B121" s="72"/>
      <c r="C121" s="80" t="s">
        <v>275</v>
      </c>
      <c r="D121" s="76"/>
      <c r="E121" s="94"/>
      <c r="F121" s="63">
        <f t="shared" ref="F121" si="153">H121+J121+R121</f>
        <v>0</v>
      </c>
      <c r="G121" s="71"/>
      <c r="H121" s="57">
        <f t="shared" ref="H121" si="154">G121*$P$8/1000</f>
        <v>0</v>
      </c>
      <c r="I121" s="71"/>
      <c r="J121" s="57">
        <f t="shared" ref="J121" si="155">I121*$P$9/1000</f>
        <v>0</v>
      </c>
      <c r="K121" s="17"/>
      <c r="L121" s="17"/>
      <c r="M121" s="17"/>
      <c r="N121" s="42"/>
      <c r="O121" s="12">
        <f t="shared" si="94"/>
        <v>0</v>
      </c>
      <c r="P121" s="57">
        <f t="shared" ref="P121" si="156">E121*F121</f>
        <v>0</v>
      </c>
      <c r="Q121" s="57">
        <f t="shared" ref="Q121" si="157">SUM(O121:O124)</f>
        <v>0</v>
      </c>
      <c r="R121" s="57">
        <f t="shared" ref="R121" si="158">Q121*1.02*1.05*$R$14</f>
        <v>0</v>
      </c>
      <c r="S121" s="57">
        <v>0</v>
      </c>
      <c r="T121" s="57">
        <v>0</v>
      </c>
    </row>
    <row r="122" spans="1:20" ht="12.75" customHeight="1" x14ac:dyDescent="0.2">
      <c r="A122" s="58"/>
      <c r="B122" s="72"/>
      <c r="C122" s="81"/>
      <c r="D122" s="76"/>
      <c r="E122" s="94"/>
      <c r="F122" s="63"/>
      <c r="G122" s="71"/>
      <c r="H122" s="57"/>
      <c r="I122" s="71"/>
      <c r="J122" s="57"/>
      <c r="K122" s="17"/>
      <c r="L122" s="17"/>
      <c r="M122" s="17"/>
      <c r="N122" s="43"/>
      <c r="O122" s="12">
        <f t="shared" si="94"/>
        <v>0</v>
      </c>
      <c r="P122" s="57"/>
      <c r="Q122" s="57"/>
      <c r="R122" s="57"/>
      <c r="S122" s="57"/>
      <c r="T122" s="57"/>
    </row>
    <row r="123" spans="1:20" ht="12.75" customHeight="1" x14ac:dyDescent="0.2">
      <c r="A123" s="58"/>
      <c r="B123" s="72"/>
      <c r="C123" s="81"/>
      <c r="D123" s="76"/>
      <c r="E123" s="94"/>
      <c r="F123" s="63"/>
      <c r="G123" s="71"/>
      <c r="H123" s="57"/>
      <c r="I123" s="71"/>
      <c r="J123" s="57"/>
      <c r="K123" s="17"/>
      <c r="L123" s="17"/>
      <c r="M123" s="21"/>
      <c r="N123" s="43"/>
      <c r="O123" s="12">
        <f t="shared" si="94"/>
        <v>0</v>
      </c>
      <c r="P123" s="57"/>
      <c r="Q123" s="57"/>
      <c r="R123" s="57"/>
      <c r="S123" s="57"/>
      <c r="T123" s="57"/>
    </row>
    <row r="124" spans="1:20" ht="12.75" customHeight="1" x14ac:dyDescent="0.2">
      <c r="A124" s="58"/>
      <c r="B124" s="72"/>
      <c r="C124" s="82"/>
      <c r="D124" s="76"/>
      <c r="E124" s="94"/>
      <c r="F124" s="63"/>
      <c r="G124" s="71"/>
      <c r="H124" s="57"/>
      <c r="I124" s="71"/>
      <c r="J124" s="57"/>
      <c r="K124" s="14"/>
      <c r="L124" s="14"/>
      <c r="M124" s="14"/>
      <c r="N124" s="43"/>
      <c r="O124" s="12">
        <f t="shared" si="94"/>
        <v>0</v>
      </c>
      <c r="P124" s="57"/>
      <c r="Q124" s="57"/>
      <c r="R124" s="57"/>
      <c r="S124" s="57"/>
      <c r="T124" s="57"/>
    </row>
    <row r="125" spans="1:20" ht="12.75" customHeight="1" x14ac:dyDescent="0.2">
      <c r="A125" s="58">
        <v>1</v>
      </c>
      <c r="B125" s="85" t="s">
        <v>47</v>
      </c>
      <c r="C125" s="88" t="s">
        <v>99</v>
      </c>
      <c r="D125" s="91" t="s">
        <v>39</v>
      </c>
      <c r="E125" s="94">
        <v>2.2469999999999999</v>
      </c>
      <c r="F125" s="63">
        <f t="shared" ref="F125" si="159">H125+J125+R125</f>
        <v>7.958434790600001</v>
      </c>
      <c r="G125" s="71">
        <v>0.11</v>
      </c>
      <c r="H125" s="57">
        <f t="shared" ref="H125" si="160">G125*$P$8/1000</f>
        <v>0.181368</v>
      </c>
      <c r="I125" s="95">
        <v>0.76</v>
      </c>
      <c r="J125" s="57">
        <f t="shared" ref="J125" si="161">I125*$P$9/1000</f>
        <v>2.0585816000000001</v>
      </c>
      <c r="K125" s="17" t="s">
        <v>58</v>
      </c>
      <c r="L125" s="17" t="s">
        <v>45</v>
      </c>
      <c r="M125" s="17">
        <v>7.0000000000000007E-2</v>
      </c>
      <c r="N125" s="43">
        <v>0.15</v>
      </c>
      <c r="O125" s="12">
        <f t="shared" si="94"/>
        <v>1.0500000000000001E-2</v>
      </c>
      <c r="P125" s="57">
        <f t="shared" ref="P125" si="162">E125*F125</f>
        <v>17.8826029744782</v>
      </c>
      <c r="Q125" s="57">
        <f t="shared" ref="Q125" si="163">SUM(O125:O128)</f>
        <v>5.0505000000000004</v>
      </c>
      <c r="R125" s="57">
        <f t="shared" ref="R125" si="164">Q125*1.02*1.05*$R$14</f>
        <v>5.7184851906000009</v>
      </c>
      <c r="S125" s="57">
        <v>9.3280836718909939</v>
      </c>
      <c r="T125" s="57">
        <v>20.960204010739062</v>
      </c>
    </row>
    <row r="126" spans="1:20" ht="12.75" customHeight="1" x14ac:dyDescent="0.2">
      <c r="A126" s="58"/>
      <c r="B126" s="86"/>
      <c r="C126" s="89"/>
      <c r="D126" s="92"/>
      <c r="E126" s="94"/>
      <c r="F126" s="63"/>
      <c r="G126" s="71"/>
      <c r="H126" s="57"/>
      <c r="I126" s="95"/>
      <c r="J126" s="57"/>
      <c r="K126" s="17" t="s">
        <v>50</v>
      </c>
      <c r="L126" s="17" t="s">
        <v>45</v>
      </c>
      <c r="M126" s="17">
        <v>1.26</v>
      </c>
      <c r="N126" s="43">
        <v>4</v>
      </c>
      <c r="O126" s="12">
        <f t="shared" si="94"/>
        <v>5.04</v>
      </c>
      <c r="P126" s="57"/>
      <c r="Q126" s="57"/>
      <c r="R126" s="57"/>
      <c r="S126" s="57"/>
      <c r="T126" s="57"/>
    </row>
    <row r="127" spans="1:20" ht="12.75" customHeight="1" x14ac:dyDescent="0.2">
      <c r="A127" s="58"/>
      <c r="B127" s="86"/>
      <c r="C127" s="89"/>
      <c r="D127" s="92"/>
      <c r="E127" s="94"/>
      <c r="F127" s="63"/>
      <c r="G127" s="71"/>
      <c r="H127" s="57"/>
      <c r="I127" s="95"/>
      <c r="J127" s="57"/>
      <c r="K127" s="14"/>
      <c r="L127" s="14"/>
      <c r="M127" s="14"/>
      <c r="N127" s="43"/>
      <c r="O127" s="12">
        <f t="shared" si="94"/>
        <v>0</v>
      </c>
      <c r="P127" s="57"/>
      <c r="Q127" s="57"/>
      <c r="R127" s="57"/>
      <c r="S127" s="57"/>
      <c r="T127" s="57"/>
    </row>
    <row r="128" spans="1:20" ht="12.75" customHeight="1" x14ac:dyDescent="0.2">
      <c r="A128" s="58"/>
      <c r="B128" s="87"/>
      <c r="C128" s="90"/>
      <c r="D128" s="93"/>
      <c r="E128" s="94"/>
      <c r="F128" s="63"/>
      <c r="G128" s="71"/>
      <c r="H128" s="57"/>
      <c r="I128" s="95"/>
      <c r="J128" s="57"/>
      <c r="K128" s="14"/>
      <c r="L128" s="14"/>
      <c r="M128" s="14"/>
      <c r="N128" s="43"/>
      <c r="O128" s="12">
        <f t="shared" si="94"/>
        <v>0</v>
      </c>
      <c r="P128" s="57"/>
      <c r="Q128" s="57"/>
      <c r="R128" s="57"/>
      <c r="S128" s="57"/>
      <c r="T128" s="57"/>
    </row>
    <row r="129" spans="1:20" ht="12.75" customHeight="1" x14ac:dyDescent="0.2">
      <c r="A129" s="58">
        <v>2</v>
      </c>
      <c r="B129" s="72" t="s">
        <v>158</v>
      </c>
      <c r="C129" s="85" t="s">
        <v>276</v>
      </c>
      <c r="D129" s="96" t="s">
        <v>40</v>
      </c>
      <c r="E129" s="62">
        <v>89.88</v>
      </c>
      <c r="F129" s="63">
        <f t="shared" ref="F129" si="165">H129+J129+R129</f>
        <v>2.3232460794495999</v>
      </c>
      <c r="G129" s="71">
        <v>0.59199999999999997</v>
      </c>
      <c r="H129" s="57">
        <f t="shared" ref="H129" si="166">G129*$P$8/1000</f>
        <v>0.97608959999999989</v>
      </c>
      <c r="I129" s="95">
        <v>7.1000000000000004E-3</v>
      </c>
      <c r="J129" s="57">
        <f t="shared" ref="J129" si="167">I129*$P$9/1000</f>
        <v>1.9231485999999999E-2</v>
      </c>
      <c r="K129" s="17" t="s">
        <v>44</v>
      </c>
      <c r="L129" s="17" t="s">
        <v>45</v>
      </c>
      <c r="M129" s="17">
        <v>3.9E-2</v>
      </c>
      <c r="N129" s="43">
        <v>29.672000000000001</v>
      </c>
      <c r="O129" s="12">
        <f t="shared" si="94"/>
        <v>1.157208</v>
      </c>
      <c r="P129" s="57">
        <f t="shared" ref="P129" si="168">E129*F129</f>
        <v>208.81335762093002</v>
      </c>
      <c r="Q129" s="57">
        <f t="shared" ref="Q129" si="169">SUM(O129:O132)</f>
        <v>1.1728080000000001</v>
      </c>
      <c r="R129" s="57">
        <f t="shared" ref="R129" si="170">Q129*1.02*1.05*$R$14</f>
        <v>1.3279249934496</v>
      </c>
      <c r="S129" s="57">
        <v>2.7230773876661658</v>
      </c>
      <c r="T129" s="57">
        <v>244.75019560343497</v>
      </c>
    </row>
    <row r="130" spans="1:20" ht="12.75" customHeight="1" x14ac:dyDescent="0.2">
      <c r="A130" s="58"/>
      <c r="B130" s="72"/>
      <c r="C130" s="86"/>
      <c r="D130" s="97"/>
      <c r="E130" s="62"/>
      <c r="F130" s="63"/>
      <c r="G130" s="71"/>
      <c r="H130" s="57"/>
      <c r="I130" s="95"/>
      <c r="J130" s="57"/>
      <c r="K130" s="17" t="s">
        <v>46</v>
      </c>
      <c r="L130" s="17" t="s">
        <v>45</v>
      </c>
      <c r="M130" s="17">
        <v>5.9999999999999995E-4</v>
      </c>
      <c r="N130" s="43">
        <v>26</v>
      </c>
      <c r="O130" s="12">
        <f t="shared" si="94"/>
        <v>1.5599999999999999E-2</v>
      </c>
      <c r="P130" s="57"/>
      <c r="Q130" s="57"/>
      <c r="R130" s="57"/>
      <c r="S130" s="57"/>
      <c r="T130" s="57"/>
    </row>
    <row r="131" spans="1:20" ht="12.75" customHeight="1" x14ac:dyDescent="0.2">
      <c r="A131" s="58"/>
      <c r="B131" s="72"/>
      <c r="C131" s="86"/>
      <c r="D131" s="97"/>
      <c r="E131" s="62"/>
      <c r="F131" s="63"/>
      <c r="G131" s="71"/>
      <c r="H131" s="57"/>
      <c r="I131" s="95"/>
      <c r="J131" s="57"/>
      <c r="K131" s="17"/>
      <c r="L131" s="17"/>
      <c r="M131" s="17"/>
      <c r="N131" s="43"/>
      <c r="O131" s="12">
        <f t="shared" si="94"/>
        <v>0</v>
      </c>
      <c r="P131" s="57"/>
      <c r="Q131" s="57"/>
      <c r="R131" s="57"/>
      <c r="S131" s="57"/>
      <c r="T131" s="57"/>
    </row>
    <row r="132" spans="1:20" ht="12.75" customHeight="1" x14ac:dyDescent="0.2">
      <c r="A132" s="58"/>
      <c r="B132" s="72"/>
      <c r="C132" s="87"/>
      <c r="D132" s="98"/>
      <c r="E132" s="62"/>
      <c r="F132" s="63"/>
      <c r="G132" s="71"/>
      <c r="H132" s="57"/>
      <c r="I132" s="95"/>
      <c r="J132" s="57"/>
      <c r="K132" s="14"/>
      <c r="L132" s="14"/>
      <c r="M132" s="14"/>
      <c r="N132" s="43"/>
      <c r="O132" s="12">
        <f t="shared" si="94"/>
        <v>0</v>
      </c>
      <c r="P132" s="57"/>
      <c r="Q132" s="57"/>
      <c r="R132" s="57"/>
      <c r="S132" s="57"/>
      <c r="T132" s="57"/>
    </row>
    <row r="133" spans="1:20" ht="12.75" customHeight="1" x14ac:dyDescent="0.2">
      <c r="A133" s="58">
        <v>3</v>
      </c>
      <c r="B133" s="72" t="s">
        <v>158</v>
      </c>
      <c r="C133" s="85" t="s">
        <v>159</v>
      </c>
      <c r="D133" s="96" t="s">
        <v>40</v>
      </c>
      <c r="E133" s="62">
        <v>38.520000000000003</v>
      </c>
      <c r="F133" s="63">
        <f t="shared" ref="F133" si="171">H133+J133+R133</f>
        <v>8.5506826794495989</v>
      </c>
      <c r="G133" s="71">
        <v>0.59199999999999997</v>
      </c>
      <c r="H133" s="57">
        <f t="shared" ref="H133" si="172">G133*$P$8/1000</f>
        <v>0.97608959999999989</v>
      </c>
      <c r="I133" s="95">
        <v>7.1000000000000004E-3</v>
      </c>
      <c r="J133" s="57">
        <f t="shared" ref="J133" si="173">I133*$P$9/1000</f>
        <v>1.9231485999999999E-2</v>
      </c>
      <c r="K133" s="17" t="s">
        <v>160</v>
      </c>
      <c r="L133" s="17" t="s">
        <v>40</v>
      </c>
      <c r="M133" s="17">
        <v>1</v>
      </c>
      <c r="N133" s="43">
        <v>5.5</v>
      </c>
      <c r="O133" s="12">
        <f t="shared" si="94"/>
        <v>5.5</v>
      </c>
      <c r="P133" s="57">
        <f t="shared" ref="P133" si="174">E133*F133</f>
        <v>329.37229681239859</v>
      </c>
      <c r="Q133" s="57">
        <f t="shared" ref="Q133" si="175">SUM(O133:O136)</f>
        <v>6.6728079999999999</v>
      </c>
      <c r="R133" s="57">
        <f t="shared" ref="R133" si="176">Q133*1.02*1.05*$R$14</f>
        <v>7.5553615934495992</v>
      </c>
      <c r="S133" s="57">
        <v>10.02225759013621</v>
      </c>
      <c r="T133" s="57">
        <v>386.05736237204684</v>
      </c>
    </row>
    <row r="134" spans="1:20" ht="12.75" customHeight="1" x14ac:dyDescent="0.2">
      <c r="A134" s="58"/>
      <c r="B134" s="72"/>
      <c r="C134" s="86"/>
      <c r="D134" s="97"/>
      <c r="E134" s="62"/>
      <c r="F134" s="63"/>
      <c r="G134" s="71"/>
      <c r="H134" s="57"/>
      <c r="I134" s="95"/>
      <c r="J134" s="57"/>
      <c r="K134" s="17" t="s">
        <v>44</v>
      </c>
      <c r="L134" s="17" t="s">
        <v>45</v>
      </c>
      <c r="M134" s="17">
        <v>3.9E-2</v>
      </c>
      <c r="N134" s="43">
        <v>29.672000000000001</v>
      </c>
      <c r="O134" s="12">
        <f t="shared" si="94"/>
        <v>1.157208</v>
      </c>
      <c r="P134" s="57"/>
      <c r="Q134" s="57"/>
      <c r="R134" s="57"/>
      <c r="S134" s="57"/>
      <c r="T134" s="57"/>
    </row>
    <row r="135" spans="1:20" ht="12.75" customHeight="1" x14ac:dyDescent="0.2">
      <c r="A135" s="58"/>
      <c r="B135" s="72"/>
      <c r="C135" s="86"/>
      <c r="D135" s="97"/>
      <c r="E135" s="62"/>
      <c r="F135" s="63"/>
      <c r="G135" s="71"/>
      <c r="H135" s="57"/>
      <c r="I135" s="95"/>
      <c r="J135" s="57"/>
      <c r="K135" s="17" t="s">
        <v>46</v>
      </c>
      <c r="L135" s="17" t="s">
        <v>45</v>
      </c>
      <c r="M135" s="17">
        <v>5.9999999999999995E-4</v>
      </c>
      <c r="N135" s="43">
        <v>26</v>
      </c>
      <c r="O135" s="12">
        <f t="shared" si="94"/>
        <v>1.5599999999999999E-2</v>
      </c>
      <c r="P135" s="57"/>
      <c r="Q135" s="57"/>
      <c r="R135" s="57"/>
      <c r="S135" s="57"/>
      <c r="T135" s="57"/>
    </row>
    <row r="136" spans="1:20" ht="12.75" customHeight="1" x14ac:dyDescent="0.2">
      <c r="A136" s="58"/>
      <c r="B136" s="72"/>
      <c r="C136" s="87"/>
      <c r="D136" s="98"/>
      <c r="E136" s="62"/>
      <c r="F136" s="63"/>
      <c r="G136" s="71"/>
      <c r="H136" s="57"/>
      <c r="I136" s="95"/>
      <c r="J136" s="57"/>
      <c r="K136" s="14"/>
      <c r="L136" s="14"/>
      <c r="M136" s="14"/>
      <c r="N136" s="43"/>
      <c r="O136" s="12">
        <f t="shared" si="94"/>
        <v>0</v>
      </c>
      <c r="P136" s="57"/>
      <c r="Q136" s="57"/>
      <c r="R136" s="57"/>
      <c r="S136" s="57"/>
      <c r="T136" s="57"/>
    </row>
    <row r="137" spans="1:20" ht="12.75" customHeight="1" x14ac:dyDescent="0.2">
      <c r="A137" s="163"/>
      <c r="B137" s="166"/>
      <c r="C137" s="169" t="s">
        <v>22</v>
      </c>
      <c r="D137" s="166"/>
      <c r="E137" s="172"/>
      <c r="F137" s="175">
        <f t="shared" ref="F137" si="177">H137+J137+R137</f>
        <v>3.0973139999999999</v>
      </c>
      <c r="G137" s="178">
        <v>0.4</v>
      </c>
      <c r="H137" s="181">
        <f t="shared" ref="H137" si="178">G137*$P$8/1000</f>
        <v>0.65952</v>
      </c>
      <c r="I137" s="184">
        <v>0.9</v>
      </c>
      <c r="J137" s="181">
        <f t="shared" ref="J137" si="179">I137*$P$9/1000</f>
        <v>2.4377939999999998</v>
      </c>
      <c r="K137" s="54"/>
      <c r="L137" s="54"/>
      <c r="M137" s="54"/>
      <c r="N137" s="55"/>
      <c r="O137" s="56">
        <f t="shared" ref="O137:O144" si="180">M137*N137</f>
        <v>0</v>
      </c>
      <c r="P137" s="181">
        <f t="shared" ref="P137" si="181">E137*F137</f>
        <v>0</v>
      </c>
      <c r="Q137" s="181">
        <f t="shared" ref="Q137" si="182">SUM(O137:O140)</f>
        <v>0</v>
      </c>
      <c r="R137" s="181">
        <f t="shared" ref="R137" si="183">Q137*1.02*1.05*$R$14</f>
        <v>0</v>
      </c>
      <c r="S137" s="187"/>
      <c r="T137" s="189">
        <v>651.76776198622088</v>
      </c>
    </row>
    <row r="138" spans="1:20" ht="12.75" customHeight="1" x14ac:dyDescent="0.2">
      <c r="A138" s="164"/>
      <c r="B138" s="167"/>
      <c r="C138" s="170"/>
      <c r="D138" s="167"/>
      <c r="E138" s="173"/>
      <c r="F138" s="176"/>
      <c r="G138" s="179"/>
      <c r="H138" s="182"/>
      <c r="I138" s="185"/>
      <c r="J138" s="182"/>
      <c r="K138" s="54"/>
      <c r="L138" s="54"/>
      <c r="M138" s="54"/>
      <c r="N138" s="55"/>
      <c r="O138" s="56">
        <f t="shared" si="180"/>
        <v>0</v>
      </c>
      <c r="P138" s="182"/>
      <c r="Q138" s="182"/>
      <c r="R138" s="182"/>
      <c r="S138" s="187"/>
      <c r="T138" s="189"/>
    </row>
    <row r="139" spans="1:20" ht="12.75" customHeight="1" x14ac:dyDescent="0.2">
      <c r="A139" s="164"/>
      <c r="B139" s="167"/>
      <c r="C139" s="170"/>
      <c r="D139" s="167"/>
      <c r="E139" s="173"/>
      <c r="F139" s="176"/>
      <c r="G139" s="179"/>
      <c r="H139" s="182"/>
      <c r="I139" s="185"/>
      <c r="J139" s="182"/>
      <c r="K139" s="54"/>
      <c r="L139" s="54"/>
      <c r="M139" s="54"/>
      <c r="N139" s="55"/>
      <c r="O139" s="56">
        <f t="shared" si="180"/>
        <v>0</v>
      </c>
      <c r="P139" s="182"/>
      <c r="Q139" s="182"/>
      <c r="R139" s="182"/>
      <c r="S139" s="187"/>
      <c r="T139" s="189"/>
    </row>
    <row r="140" spans="1:20" ht="12.75" customHeight="1" x14ac:dyDescent="0.2">
      <c r="A140" s="165"/>
      <c r="B140" s="168"/>
      <c r="C140" s="171"/>
      <c r="D140" s="168"/>
      <c r="E140" s="174"/>
      <c r="F140" s="177"/>
      <c r="G140" s="180"/>
      <c r="H140" s="183"/>
      <c r="I140" s="186"/>
      <c r="J140" s="183"/>
      <c r="K140" s="54"/>
      <c r="L140" s="54"/>
      <c r="M140" s="54"/>
      <c r="N140" s="55"/>
      <c r="O140" s="56">
        <f t="shared" si="180"/>
        <v>0</v>
      </c>
      <c r="P140" s="183"/>
      <c r="Q140" s="183"/>
      <c r="R140" s="183"/>
      <c r="S140" s="187"/>
      <c r="T140" s="189"/>
    </row>
    <row r="141" spans="1:20" ht="12.75" customHeight="1" x14ac:dyDescent="0.2">
      <c r="A141" s="163"/>
      <c r="B141" s="166"/>
      <c r="C141" s="169" t="s">
        <v>312</v>
      </c>
      <c r="D141" s="166"/>
      <c r="E141" s="172"/>
      <c r="F141" s="175">
        <f t="shared" ref="F141" si="184">H141+J141+R141</f>
        <v>7.4547739999999987</v>
      </c>
      <c r="G141" s="178">
        <v>1.4</v>
      </c>
      <c r="H141" s="181">
        <f t="shared" ref="H141" si="185">G141*$P$8/1000</f>
        <v>2.3083199999999997</v>
      </c>
      <c r="I141" s="184">
        <v>1.9</v>
      </c>
      <c r="J141" s="181">
        <f t="shared" ref="J141" si="186">I141*$P$9/1000</f>
        <v>5.1464539999999994</v>
      </c>
      <c r="K141" s="54"/>
      <c r="L141" s="54"/>
      <c r="M141" s="54"/>
      <c r="N141" s="55"/>
      <c r="O141" s="56">
        <f t="shared" si="180"/>
        <v>0</v>
      </c>
      <c r="P141" s="181">
        <f t="shared" ref="P141" si="187">E141*F141</f>
        <v>0</v>
      </c>
      <c r="Q141" s="181">
        <f t="shared" ref="Q141" si="188">SUM(O141:O144)</f>
        <v>0</v>
      </c>
      <c r="R141" s="181">
        <f t="shared" ref="R141" si="189">Q141*1.02*1.05*$R$14</f>
        <v>0</v>
      </c>
      <c r="S141" s="187"/>
      <c r="T141" s="188">
        <v>4.27411797912359E-2</v>
      </c>
    </row>
    <row r="142" spans="1:20" ht="12.75" customHeight="1" x14ac:dyDescent="0.2">
      <c r="A142" s="164"/>
      <c r="B142" s="167"/>
      <c r="C142" s="170"/>
      <c r="D142" s="167"/>
      <c r="E142" s="173"/>
      <c r="F142" s="176"/>
      <c r="G142" s="179"/>
      <c r="H142" s="182"/>
      <c r="I142" s="185"/>
      <c r="J142" s="182"/>
      <c r="K142" s="54"/>
      <c r="L142" s="54"/>
      <c r="M142" s="54"/>
      <c r="N142" s="55"/>
      <c r="O142" s="56">
        <f t="shared" si="180"/>
        <v>0</v>
      </c>
      <c r="P142" s="182"/>
      <c r="Q142" s="182"/>
      <c r="R142" s="182"/>
      <c r="S142" s="187"/>
      <c r="T142" s="188"/>
    </row>
    <row r="143" spans="1:20" ht="12.75" customHeight="1" x14ac:dyDescent="0.2">
      <c r="A143" s="164"/>
      <c r="B143" s="167"/>
      <c r="C143" s="170"/>
      <c r="D143" s="167"/>
      <c r="E143" s="173"/>
      <c r="F143" s="176"/>
      <c r="G143" s="179"/>
      <c r="H143" s="182"/>
      <c r="I143" s="185"/>
      <c r="J143" s="182"/>
      <c r="K143" s="54"/>
      <c r="L143" s="54"/>
      <c r="M143" s="54"/>
      <c r="N143" s="55"/>
      <c r="O143" s="56">
        <f t="shared" si="180"/>
        <v>0</v>
      </c>
      <c r="P143" s="182"/>
      <c r="Q143" s="182"/>
      <c r="R143" s="182"/>
      <c r="S143" s="187"/>
      <c r="T143" s="188"/>
    </row>
    <row r="144" spans="1:20" ht="12.75" customHeight="1" x14ac:dyDescent="0.2">
      <c r="A144" s="165"/>
      <c r="B144" s="168"/>
      <c r="C144" s="171"/>
      <c r="D144" s="168"/>
      <c r="E144" s="174"/>
      <c r="F144" s="177"/>
      <c r="G144" s="180"/>
      <c r="H144" s="183"/>
      <c r="I144" s="186"/>
      <c r="J144" s="183"/>
      <c r="K144" s="54"/>
      <c r="L144" s="54"/>
      <c r="M144" s="54"/>
      <c r="N144" s="55"/>
      <c r="O144" s="56">
        <f t="shared" si="180"/>
        <v>0</v>
      </c>
      <c r="P144" s="183"/>
      <c r="Q144" s="183"/>
      <c r="R144" s="183"/>
      <c r="S144" s="187"/>
      <c r="T144" s="188"/>
    </row>
    <row r="145" spans="1:20" ht="12.75" customHeight="1" x14ac:dyDescent="0.2">
      <c r="A145" s="58"/>
      <c r="B145" s="85"/>
      <c r="C145" s="80" t="s">
        <v>100</v>
      </c>
      <c r="D145" s="96"/>
      <c r="E145" s="99"/>
      <c r="F145" s="63">
        <f t="shared" ref="F145" si="190">H145+J145+R145</f>
        <v>0</v>
      </c>
      <c r="G145" s="71"/>
      <c r="H145" s="57">
        <f t="shared" ref="H145" si="191">G145*$P$8/1000</f>
        <v>0</v>
      </c>
      <c r="I145" s="71"/>
      <c r="J145" s="57">
        <f t="shared" ref="J145" si="192">I145*$P$9/1000</f>
        <v>0</v>
      </c>
      <c r="K145" s="17"/>
      <c r="L145" s="17"/>
      <c r="M145" s="17"/>
      <c r="N145" s="43"/>
      <c r="O145" s="12">
        <f t="shared" si="94"/>
        <v>0</v>
      </c>
      <c r="P145" s="57">
        <f t="shared" ref="P145" si="193">E145*F145</f>
        <v>0</v>
      </c>
      <c r="Q145" s="57">
        <f t="shared" ref="Q145" si="194">SUM(O145:O148)</f>
        <v>0</v>
      </c>
      <c r="R145" s="57">
        <f t="shared" ref="R145" si="195">Q145*1.02*1.05*$R$14</f>
        <v>0</v>
      </c>
      <c r="S145" s="57">
        <v>0</v>
      </c>
      <c r="T145" s="57">
        <v>0</v>
      </c>
    </row>
    <row r="146" spans="1:20" ht="12.75" customHeight="1" x14ac:dyDescent="0.2">
      <c r="A146" s="58"/>
      <c r="B146" s="86"/>
      <c r="C146" s="81"/>
      <c r="D146" s="97"/>
      <c r="E146" s="99"/>
      <c r="F146" s="63"/>
      <c r="G146" s="71"/>
      <c r="H146" s="57"/>
      <c r="I146" s="71"/>
      <c r="J146" s="57"/>
      <c r="K146" s="17"/>
      <c r="L146" s="17"/>
      <c r="M146" s="17"/>
      <c r="N146" s="43"/>
      <c r="O146" s="12">
        <f t="shared" si="94"/>
        <v>0</v>
      </c>
      <c r="P146" s="57"/>
      <c r="Q146" s="57"/>
      <c r="R146" s="57"/>
      <c r="S146" s="57"/>
      <c r="T146" s="57"/>
    </row>
    <row r="147" spans="1:20" ht="12.75" customHeight="1" x14ac:dyDescent="0.2">
      <c r="A147" s="58"/>
      <c r="B147" s="86"/>
      <c r="C147" s="81"/>
      <c r="D147" s="97"/>
      <c r="E147" s="99"/>
      <c r="F147" s="63"/>
      <c r="G147" s="71"/>
      <c r="H147" s="57"/>
      <c r="I147" s="71"/>
      <c r="J147" s="57"/>
      <c r="K147" s="17"/>
      <c r="L147" s="17"/>
      <c r="M147" s="18"/>
      <c r="N147" s="43"/>
      <c r="O147" s="12">
        <f t="shared" si="94"/>
        <v>0</v>
      </c>
      <c r="P147" s="57"/>
      <c r="Q147" s="57"/>
      <c r="R147" s="57"/>
      <c r="S147" s="57"/>
      <c r="T147" s="57"/>
    </row>
    <row r="148" spans="1:20" ht="12.75" customHeight="1" x14ac:dyDescent="0.2">
      <c r="A148" s="58"/>
      <c r="B148" s="87"/>
      <c r="C148" s="82"/>
      <c r="D148" s="98"/>
      <c r="E148" s="99"/>
      <c r="F148" s="63"/>
      <c r="G148" s="71"/>
      <c r="H148" s="57"/>
      <c r="I148" s="71"/>
      <c r="J148" s="57"/>
      <c r="K148" s="14"/>
      <c r="L148" s="14"/>
      <c r="M148" s="17"/>
      <c r="N148" s="43"/>
      <c r="O148" s="12">
        <f t="shared" si="94"/>
        <v>0</v>
      </c>
      <c r="P148" s="57"/>
      <c r="Q148" s="57"/>
      <c r="R148" s="57"/>
      <c r="S148" s="57"/>
      <c r="T148" s="57"/>
    </row>
    <row r="149" spans="1:20" ht="12.75" customHeight="1" x14ac:dyDescent="0.2">
      <c r="A149" s="58">
        <v>1</v>
      </c>
      <c r="B149" s="85" t="s">
        <v>47</v>
      </c>
      <c r="C149" s="88" t="s">
        <v>65</v>
      </c>
      <c r="D149" s="91" t="s">
        <v>39</v>
      </c>
      <c r="E149" s="94">
        <v>0.54400000000000004</v>
      </c>
      <c r="F149" s="63">
        <f t="shared" ref="F149" si="196">H149+J149+R149</f>
        <v>7.958434790600001</v>
      </c>
      <c r="G149" s="71">
        <v>0.11</v>
      </c>
      <c r="H149" s="57">
        <f t="shared" ref="H149" si="197">G149*$P$8/1000</f>
        <v>0.181368</v>
      </c>
      <c r="I149" s="95">
        <v>0.76</v>
      </c>
      <c r="J149" s="57">
        <f t="shared" ref="J149" si="198">I149*$P$9/1000</f>
        <v>2.0585816000000001</v>
      </c>
      <c r="K149" s="17" t="s">
        <v>58</v>
      </c>
      <c r="L149" s="17" t="s">
        <v>45</v>
      </c>
      <c r="M149" s="17">
        <v>7.0000000000000007E-2</v>
      </c>
      <c r="N149" s="43">
        <v>0.15</v>
      </c>
      <c r="O149" s="12">
        <f t="shared" si="94"/>
        <v>1.0500000000000001E-2</v>
      </c>
      <c r="P149" s="57">
        <f t="shared" ref="P149" si="199">E149*F149</f>
        <v>4.3293885260864009</v>
      </c>
      <c r="Q149" s="57">
        <f t="shared" ref="Q149" si="200">SUM(O149:O152)</f>
        <v>5.0505000000000004</v>
      </c>
      <c r="R149" s="57">
        <f t="shared" ref="R149" si="201">Q149*1.02*1.05*$R$14</f>
        <v>5.7184851906000009</v>
      </c>
      <c r="S149" s="57">
        <v>9.3280836718909939</v>
      </c>
      <c r="T149" s="57">
        <v>5.0744775175087007</v>
      </c>
    </row>
    <row r="150" spans="1:20" ht="12.75" customHeight="1" x14ac:dyDescent="0.2">
      <c r="A150" s="58"/>
      <c r="B150" s="86"/>
      <c r="C150" s="89"/>
      <c r="D150" s="92"/>
      <c r="E150" s="94"/>
      <c r="F150" s="63"/>
      <c r="G150" s="71"/>
      <c r="H150" s="57"/>
      <c r="I150" s="95"/>
      <c r="J150" s="57"/>
      <c r="K150" s="17" t="s">
        <v>50</v>
      </c>
      <c r="L150" s="17" t="s">
        <v>45</v>
      </c>
      <c r="M150" s="17">
        <v>1.26</v>
      </c>
      <c r="N150" s="43">
        <v>4</v>
      </c>
      <c r="O150" s="12">
        <f t="shared" si="94"/>
        <v>5.04</v>
      </c>
      <c r="P150" s="57"/>
      <c r="Q150" s="57"/>
      <c r="R150" s="57"/>
      <c r="S150" s="57"/>
      <c r="T150" s="57"/>
    </row>
    <row r="151" spans="1:20" ht="12.75" customHeight="1" x14ac:dyDescent="0.2">
      <c r="A151" s="58"/>
      <c r="B151" s="86"/>
      <c r="C151" s="89"/>
      <c r="D151" s="92"/>
      <c r="E151" s="94"/>
      <c r="F151" s="63"/>
      <c r="G151" s="71"/>
      <c r="H151" s="57"/>
      <c r="I151" s="95"/>
      <c r="J151" s="57"/>
      <c r="K151" s="14"/>
      <c r="L151" s="14"/>
      <c r="M151" s="14"/>
      <c r="N151" s="43"/>
      <c r="O151" s="12">
        <f t="shared" si="94"/>
        <v>0</v>
      </c>
      <c r="P151" s="57"/>
      <c r="Q151" s="57"/>
      <c r="R151" s="57"/>
      <c r="S151" s="57"/>
      <c r="T151" s="57"/>
    </row>
    <row r="152" spans="1:20" ht="12.75" customHeight="1" x14ac:dyDescent="0.2">
      <c r="A152" s="58"/>
      <c r="B152" s="87"/>
      <c r="C152" s="90"/>
      <c r="D152" s="93"/>
      <c r="E152" s="94"/>
      <c r="F152" s="63"/>
      <c r="G152" s="71"/>
      <c r="H152" s="57"/>
      <c r="I152" s="95"/>
      <c r="J152" s="57"/>
      <c r="K152" s="14"/>
      <c r="L152" s="14"/>
      <c r="M152" s="14"/>
      <c r="N152" s="43"/>
      <c r="O152" s="12">
        <f t="shared" si="94"/>
        <v>0</v>
      </c>
      <c r="P152" s="57"/>
      <c r="Q152" s="57"/>
      <c r="R152" s="57"/>
      <c r="S152" s="57"/>
      <c r="T152" s="57"/>
    </row>
    <row r="153" spans="1:20" ht="12.75" customHeight="1" x14ac:dyDescent="0.2">
      <c r="A153" s="58">
        <v>2</v>
      </c>
      <c r="B153" s="133" t="s">
        <v>66</v>
      </c>
      <c r="C153" s="85" t="s">
        <v>67</v>
      </c>
      <c r="D153" s="96" t="s">
        <v>40</v>
      </c>
      <c r="E153" s="62">
        <v>72.5</v>
      </c>
      <c r="F153" s="63">
        <f t="shared" ref="F153" si="202">H153+J153+R153</f>
        <v>3.6141252875583998</v>
      </c>
      <c r="G153" s="136">
        <v>0.40100000000000002</v>
      </c>
      <c r="H153" s="57">
        <f t="shared" ref="H153" si="203">G153*$P$8/1000</f>
        <v>0.6611688</v>
      </c>
      <c r="I153" s="95">
        <v>7.1000000000000004E-3</v>
      </c>
      <c r="J153" s="57">
        <f t="shared" ref="J153" si="204">I153*$P$9/1000</f>
        <v>1.9231485999999999E-2</v>
      </c>
      <c r="K153" s="17" t="s">
        <v>64</v>
      </c>
      <c r="L153" s="17" t="s">
        <v>40</v>
      </c>
      <c r="M153" s="17">
        <v>1</v>
      </c>
      <c r="N153" s="43">
        <v>1.6659999999999999</v>
      </c>
      <c r="O153" s="12">
        <f t="shared" si="94"/>
        <v>1.6659999999999999</v>
      </c>
      <c r="P153" s="57">
        <f t="shared" ref="P153" si="205">E153*F153</f>
        <v>262.024083347984</v>
      </c>
      <c r="Q153" s="57">
        <f t="shared" ref="Q153" si="206">SUM(O153:O156)</f>
        <v>2.5910319999999998</v>
      </c>
      <c r="R153" s="57">
        <f t="shared" ref="R153" si="207">Q153*1.02*1.05*$R$14</f>
        <v>2.9337250015583995</v>
      </c>
      <c r="S153" s="57">
        <v>4.2361172730674816</v>
      </c>
      <c r="T153" s="57">
        <v>307.11850229739241</v>
      </c>
    </row>
    <row r="154" spans="1:20" ht="12.75" customHeight="1" x14ac:dyDescent="0.2">
      <c r="A154" s="58"/>
      <c r="B154" s="134"/>
      <c r="C154" s="86"/>
      <c r="D154" s="97"/>
      <c r="E154" s="62"/>
      <c r="F154" s="63"/>
      <c r="G154" s="136"/>
      <c r="H154" s="57"/>
      <c r="I154" s="95"/>
      <c r="J154" s="57"/>
      <c r="K154" s="17" t="s">
        <v>44</v>
      </c>
      <c r="L154" s="17" t="s">
        <v>45</v>
      </c>
      <c r="M154" s="17">
        <v>3.1E-2</v>
      </c>
      <c r="N154" s="43">
        <v>29.672000000000001</v>
      </c>
      <c r="O154" s="12">
        <f t="shared" si="94"/>
        <v>0.91983199999999998</v>
      </c>
      <c r="P154" s="57"/>
      <c r="Q154" s="57"/>
      <c r="R154" s="57"/>
      <c r="S154" s="57"/>
      <c r="T154" s="57"/>
    </row>
    <row r="155" spans="1:20" ht="12.75" customHeight="1" x14ac:dyDescent="0.2">
      <c r="A155" s="58"/>
      <c r="B155" s="134"/>
      <c r="C155" s="86"/>
      <c r="D155" s="97"/>
      <c r="E155" s="62"/>
      <c r="F155" s="63"/>
      <c r="G155" s="136"/>
      <c r="H155" s="57"/>
      <c r="I155" s="95"/>
      <c r="J155" s="57"/>
      <c r="K155" s="17" t="s">
        <v>46</v>
      </c>
      <c r="L155" s="17" t="s">
        <v>45</v>
      </c>
      <c r="M155" s="17">
        <v>2.0000000000000001E-4</v>
      </c>
      <c r="N155" s="43">
        <v>26</v>
      </c>
      <c r="O155" s="12">
        <f t="shared" si="94"/>
        <v>5.2000000000000006E-3</v>
      </c>
      <c r="P155" s="57"/>
      <c r="Q155" s="57"/>
      <c r="R155" s="57"/>
      <c r="S155" s="57"/>
      <c r="T155" s="57"/>
    </row>
    <row r="156" spans="1:20" ht="12.75" customHeight="1" x14ac:dyDescent="0.2">
      <c r="A156" s="58"/>
      <c r="B156" s="135"/>
      <c r="C156" s="87"/>
      <c r="D156" s="98"/>
      <c r="E156" s="62"/>
      <c r="F156" s="63"/>
      <c r="G156" s="136"/>
      <c r="H156" s="57"/>
      <c r="I156" s="95"/>
      <c r="J156" s="57"/>
      <c r="K156" s="14"/>
      <c r="L156" s="14"/>
      <c r="M156" s="14"/>
      <c r="N156" s="43"/>
      <c r="O156" s="12">
        <f t="shared" si="94"/>
        <v>0</v>
      </c>
      <c r="P156" s="57"/>
      <c r="Q156" s="57"/>
      <c r="R156" s="57"/>
      <c r="S156" s="57"/>
      <c r="T156" s="57"/>
    </row>
    <row r="157" spans="1:20" ht="12.75" customHeight="1" x14ac:dyDescent="0.2">
      <c r="A157" s="163"/>
      <c r="B157" s="166"/>
      <c r="C157" s="169" t="s">
        <v>22</v>
      </c>
      <c r="D157" s="166"/>
      <c r="E157" s="172"/>
      <c r="F157" s="175">
        <f t="shared" ref="F157" si="208">H157+J157+R157</f>
        <v>3.0973139999999999</v>
      </c>
      <c r="G157" s="178">
        <v>0.4</v>
      </c>
      <c r="H157" s="181">
        <f t="shared" ref="H157" si="209">G157*$P$8/1000</f>
        <v>0.65952</v>
      </c>
      <c r="I157" s="184">
        <v>0.9</v>
      </c>
      <c r="J157" s="181">
        <f t="shared" ref="J157" si="210">I157*$P$9/1000</f>
        <v>2.4377939999999998</v>
      </c>
      <c r="K157" s="54"/>
      <c r="L157" s="54"/>
      <c r="M157" s="54"/>
      <c r="N157" s="55"/>
      <c r="O157" s="56">
        <f t="shared" ref="O157:O164" si="211">M157*N157</f>
        <v>0</v>
      </c>
      <c r="P157" s="181">
        <f t="shared" ref="P157" si="212">E157*F157</f>
        <v>0</v>
      </c>
      <c r="Q157" s="181">
        <f t="shared" ref="Q157" si="213">SUM(O157:O160)</f>
        <v>0</v>
      </c>
      <c r="R157" s="181">
        <f t="shared" ref="R157" si="214">Q157*1.02*1.05*$R$14</f>
        <v>0</v>
      </c>
      <c r="S157" s="187"/>
      <c r="T157" s="189">
        <v>312.19297981490109</v>
      </c>
    </row>
    <row r="158" spans="1:20" ht="12.75" customHeight="1" x14ac:dyDescent="0.2">
      <c r="A158" s="164"/>
      <c r="B158" s="167"/>
      <c r="C158" s="170"/>
      <c r="D158" s="167"/>
      <c r="E158" s="173"/>
      <c r="F158" s="176"/>
      <c r="G158" s="179"/>
      <c r="H158" s="182"/>
      <c r="I158" s="185"/>
      <c r="J158" s="182"/>
      <c r="K158" s="54"/>
      <c r="L158" s="54"/>
      <c r="M158" s="54"/>
      <c r="N158" s="55"/>
      <c r="O158" s="56">
        <f t="shared" si="211"/>
        <v>0</v>
      </c>
      <c r="P158" s="182"/>
      <c r="Q158" s="182"/>
      <c r="R158" s="182"/>
      <c r="S158" s="187"/>
      <c r="T158" s="189"/>
    </row>
    <row r="159" spans="1:20" ht="12.75" customHeight="1" x14ac:dyDescent="0.2">
      <c r="A159" s="164"/>
      <c r="B159" s="167"/>
      <c r="C159" s="170"/>
      <c r="D159" s="167"/>
      <c r="E159" s="173"/>
      <c r="F159" s="176"/>
      <c r="G159" s="179"/>
      <c r="H159" s="182"/>
      <c r="I159" s="185"/>
      <c r="J159" s="182"/>
      <c r="K159" s="54"/>
      <c r="L159" s="54"/>
      <c r="M159" s="54"/>
      <c r="N159" s="55"/>
      <c r="O159" s="56">
        <f t="shared" si="211"/>
        <v>0</v>
      </c>
      <c r="P159" s="182"/>
      <c r="Q159" s="182"/>
      <c r="R159" s="182"/>
      <c r="S159" s="187"/>
      <c r="T159" s="189"/>
    </row>
    <row r="160" spans="1:20" ht="12.75" customHeight="1" x14ac:dyDescent="0.2">
      <c r="A160" s="165"/>
      <c r="B160" s="168"/>
      <c r="C160" s="171"/>
      <c r="D160" s="168"/>
      <c r="E160" s="174"/>
      <c r="F160" s="177"/>
      <c r="G160" s="180"/>
      <c r="H160" s="183"/>
      <c r="I160" s="186"/>
      <c r="J160" s="183"/>
      <c r="K160" s="54"/>
      <c r="L160" s="54"/>
      <c r="M160" s="54"/>
      <c r="N160" s="55"/>
      <c r="O160" s="56">
        <f t="shared" si="211"/>
        <v>0</v>
      </c>
      <c r="P160" s="183"/>
      <c r="Q160" s="183"/>
      <c r="R160" s="183"/>
      <c r="S160" s="187"/>
      <c r="T160" s="189"/>
    </row>
    <row r="161" spans="1:20" ht="12.75" customHeight="1" x14ac:dyDescent="0.2">
      <c r="A161" s="163"/>
      <c r="B161" s="166"/>
      <c r="C161" s="169" t="s">
        <v>312</v>
      </c>
      <c r="D161" s="166"/>
      <c r="E161" s="172"/>
      <c r="F161" s="175">
        <f t="shared" ref="F161" si="215">H161+J161+R161</f>
        <v>7.4547739999999987</v>
      </c>
      <c r="G161" s="178">
        <v>1.4</v>
      </c>
      <c r="H161" s="181">
        <f t="shared" ref="H161" si="216">G161*$P$8/1000</f>
        <v>2.3083199999999997</v>
      </c>
      <c r="I161" s="184">
        <v>1.9</v>
      </c>
      <c r="J161" s="181">
        <f t="shared" ref="J161" si="217">I161*$P$9/1000</f>
        <v>5.1464539999999994</v>
      </c>
      <c r="K161" s="54"/>
      <c r="L161" s="54"/>
      <c r="M161" s="54"/>
      <c r="N161" s="55"/>
      <c r="O161" s="56">
        <f t="shared" si="211"/>
        <v>0</v>
      </c>
      <c r="P161" s="181">
        <f t="shared" ref="P161" si="218">E161*F161</f>
        <v>0</v>
      </c>
      <c r="Q161" s="181">
        <f t="shared" ref="Q161" si="219">SUM(O161:O164)</f>
        <v>0</v>
      </c>
      <c r="R161" s="181">
        <f t="shared" ref="R161" si="220">Q161*1.02*1.05*$R$14</f>
        <v>0</v>
      </c>
      <c r="S161" s="187"/>
      <c r="T161" s="188">
        <v>2.0472777357331867E-2</v>
      </c>
    </row>
    <row r="162" spans="1:20" ht="12.75" customHeight="1" x14ac:dyDescent="0.2">
      <c r="A162" s="164"/>
      <c r="B162" s="167"/>
      <c r="C162" s="170"/>
      <c r="D162" s="167"/>
      <c r="E162" s="173"/>
      <c r="F162" s="176"/>
      <c r="G162" s="179"/>
      <c r="H162" s="182"/>
      <c r="I162" s="185"/>
      <c r="J162" s="182"/>
      <c r="K162" s="54"/>
      <c r="L162" s="54"/>
      <c r="M162" s="54"/>
      <c r="N162" s="55"/>
      <c r="O162" s="56">
        <f t="shared" si="211"/>
        <v>0</v>
      </c>
      <c r="P162" s="182"/>
      <c r="Q162" s="182"/>
      <c r="R162" s="182"/>
      <c r="S162" s="187"/>
      <c r="T162" s="188"/>
    </row>
    <row r="163" spans="1:20" ht="12.75" customHeight="1" x14ac:dyDescent="0.2">
      <c r="A163" s="164"/>
      <c r="B163" s="167"/>
      <c r="C163" s="170"/>
      <c r="D163" s="167"/>
      <c r="E163" s="173"/>
      <c r="F163" s="176"/>
      <c r="G163" s="179"/>
      <c r="H163" s="182"/>
      <c r="I163" s="185"/>
      <c r="J163" s="182"/>
      <c r="K163" s="54"/>
      <c r="L163" s="54"/>
      <c r="M163" s="54"/>
      <c r="N163" s="55"/>
      <c r="O163" s="56">
        <f t="shared" si="211"/>
        <v>0</v>
      </c>
      <c r="P163" s="182"/>
      <c r="Q163" s="182"/>
      <c r="R163" s="182"/>
      <c r="S163" s="187"/>
      <c r="T163" s="188"/>
    </row>
    <row r="164" spans="1:20" ht="12.75" customHeight="1" x14ac:dyDescent="0.2">
      <c r="A164" s="165"/>
      <c r="B164" s="168"/>
      <c r="C164" s="171"/>
      <c r="D164" s="168"/>
      <c r="E164" s="174"/>
      <c r="F164" s="177"/>
      <c r="G164" s="180"/>
      <c r="H164" s="183"/>
      <c r="I164" s="186"/>
      <c r="J164" s="183"/>
      <c r="K164" s="54"/>
      <c r="L164" s="54"/>
      <c r="M164" s="54"/>
      <c r="N164" s="55"/>
      <c r="O164" s="56">
        <f t="shared" si="211"/>
        <v>0</v>
      </c>
      <c r="P164" s="183"/>
      <c r="Q164" s="183"/>
      <c r="R164" s="183"/>
      <c r="S164" s="187"/>
      <c r="T164" s="188"/>
    </row>
    <row r="165" spans="1:20" ht="12.75" customHeight="1" x14ac:dyDescent="0.2">
      <c r="A165" s="58"/>
      <c r="B165" s="85"/>
      <c r="C165" s="80" t="s">
        <v>68</v>
      </c>
      <c r="D165" s="91"/>
      <c r="E165" s="99"/>
      <c r="F165" s="63">
        <f t="shared" ref="F165" si="221">H165+J165+R165</f>
        <v>0</v>
      </c>
      <c r="G165" s="71"/>
      <c r="H165" s="57">
        <f t="shared" ref="H165" si="222">G165*$P$8/1000</f>
        <v>0</v>
      </c>
      <c r="I165" s="71"/>
      <c r="J165" s="57">
        <f t="shared" ref="J165" si="223">I165*$P$9/1000</f>
        <v>0</v>
      </c>
      <c r="K165" s="17"/>
      <c r="L165" s="17"/>
      <c r="M165" s="17"/>
      <c r="N165" s="43"/>
      <c r="O165" s="12">
        <f t="shared" si="94"/>
        <v>0</v>
      </c>
      <c r="P165" s="57">
        <f t="shared" ref="P165" si="224">E165*F165</f>
        <v>0</v>
      </c>
      <c r="Q165" s="57">
        <f t="shared" ref="Q165" si="225">SUM(O165:O168)</f>
        <v>0</v>
      </c>
      <c r="R165" s="57">
        <f t="shared" ref="R165" si="226">Q165*1.02*1.05*$R$14</f>
        <v>0</v>
      </c>
      <c r="S165" s="57">
        <v>0</v>
      </c>
      <c r="T165" s="57">
        <v>0</v>
      </c>
    </row>
    <row r="166" spans="1:20" ht="12.75" customHeight="1" x14ac:dyDescent="0.2">
      <c r="A166" s="58"/>
      <c r="B166" s="86"/>
      <c r="C166" s="81"/>
      <c r="D166" s="92"/>
      <c r="E166" s="99"/>
      <c r="F166" s="63"/>
      <c r="G166" s="71"/>
      <c r="H166" s="57"/>
      <c r="I166" s="71"/>
      <c r="J166" s="57"/>
      <c r="K166" s="17"/>
      <c r="L166" s="17"/>
      <c r="M166" s="17"/>
      <c r="N166" s="43"/>
      <c r="O166" s="12">
        <f t="shared" si="94"/>
        <v>0</v>
      </c>
      <c r="P166" s="57"/>
      <c r="Q166" s="57"/>
      <c r="R166" s="57"/>
      <c r="S166" s="57"/>
      <c r="T166" s="57"/>
    </row>
    <row r="167" spans="1:20" ht="12.75" customHeight="1" x14ac:dyDescent="0.2">
      <c r="A167" s="58"/>
      <c r="B167" s="86"/>
      <c r="C167" s="81"/>
      <c r="D167" s="92"/>
      <c r="E167" s="99"/>
      <c r="F167" s="63"/>
      <c r="G167" s="71"/>
      <c r="H167" s="57"/>
      <c r="I167" s="71"/>
      <c r="J167" s="57"/>
      <c r="K167" s="17"/>
      <c r="L167" s="17"/>
      <c r="M167" s="18"/>
      <c r="N167" s="42"/>
      <c r="O167" s="12">
        <f t="shared" si="94"/>
        <v>0</v>
      </c>
      <c r="P167" s="57"/>
      <c r="Q167" s="57"/>
      <c r="R167" s="57"/>
      <c r="S167" s="57"/>
      <c r="T167" s="57"/>
    </row>
    <row r="168" spans="1:20" ht="12.75" customHeight="1" x14ac:dyDescent="0.2">
      <c r="A168" s="58"/>
      <c r="B168" s="87"/>
      <c r="C168" s="82"/>
      <c r="D168" s="93"/>
      <c r="E168" s="99"/>
      <c r="F168" s="63"/>
      <c r="G168" s="71"/>
      <c r="H168" s="57"/>
      <c r="I168" s="71"/>
      <c r="J168" s="57"/>
      <c r="K168" s="14"/>
      <c r="L168" s="14"/>
      <c r="M168" s="14"/>
      <c r="N168" s="43"/>
      <c r="O168" s="12">
        <f t="shared" si="94"/>
        <v>0</v>
      </c>
      <c r="P168" s="57"/>
      <c r="Q168" s="57"/>
      <c r="R168" s="57"/>
      <c r="S168" s="57"/>
      <c r="T168" s="57"/>
    </row>
    <row r="169" spans="1:20" ht="12.75" customHeight="1" x14ac:dyDescent="0.2">
      <c r="A169" s="58">
        <v>1</v>
      </c>
      <c r="B169" s="85" t="s">
        <v>47</v>
      </c>
      <c r="C169" s="88" t="s">
        <v>65</v>
      </c>
      <c r="D169" s="91" t="s">
        <v>39</v>
      </c>
      <c r="E169" s="62">
        <v>10.54</v>
      </c>
      <c r="F169" s="63">
        <f t="shared" ref="F169" si="227">H169+J169+R169</f>
        <v>7.9465460480000001</v>
      </c>
      <c r="G169" s="71">
        <v>0.11</v>
      </c>
      <c r="H169" s="57">
        <f t="shared" ref="H169" si="228">G169*$P$8/1000</f>
        <v>0.181368</v>
      </c>
      <c r="I169" s="95">
        <v>0.76</v>
      </c>
      <c r="J169" s="57">
        <f t="shared" ref="J169" si="229">I169*$P$9/1000</f>
        <v>2.0585816000000001</v>
      </c>
      <c r="K169" s="17" t="s">
        <v>50</v>
      </c>
      <c r="L169" s="17" t="s">
        <v>45</v>
      </c>
      <c r="M169" s="17">
        <v>1.26</v>
      </c>
      <c r="N169" s="43">
        <v>4</v>
      </c>
      <c r="O169" s="12">
        <f t="shared" si="94"/>
        <v>5.04</v>
      </c>
      <c r="P169" s="57">
        <f t="shared" ref="P169" si="230">E169*F169</f>
        <v>83.75659534591999</v>
      </c>
      <c r="Q169" s="57">
        <f t="shared" ref="Q169" si="231">SUM(O169:O172)</f>
        <v>5.04</v>
      </c>
      <c r="R169" s="57">
        <f t="shared" ref="R169" si="232">Q169*1.02*1.05*$R$14</f>
        <v>5.706596448</v>
      </c>
      <c r="S169" s="57">
        <v>9.3141488733226421</v>
      </c>
      <c r="T169" s="57">
        <v>98.171129124820638</v>
      </c>
    </row>
    <row r="170" spans="1:20" ht="12.75" customHeight="1" x14ac:dyDescent="0.2">
      <c r="A170" s="58"/>
      <c r="B170" s="86"/>
      <c r="C170" s="89"/>
      <c r="D170" s="92"/>
      <c r="E170" s="62"/>
      <c r="F170" s="63"/>
      <c r="G170" s="71"/>
      <c r="H170" s="57"/>
      <c r="I170" s="95"/>
      <c r="J170" s="57"/>
      <c r="K170" s="17"/>
      <c r="L170" s="17"/>
      <c r="M170" s="17"/>
      <c r="N170" s="43"/>
      <c r="O170" s="12">
        <f t="shared" si="94"/>
        <v>0</v>
      </c>
      <c r="P170" s="57"/>
      <c r="Q170" s="57"/>
      <c r="R170" s="57"/>
      <c r="S170" s="57"/>
      <c r="T170" s="57"/>
    </row>
    <row r="171" spans="1:20" ht="12.75" customHeight="1" x14ac:dyDescent="0.2">
      <c r="A171" s="58"/>
      <c r="B171" s="86"/>
      <c r="C171" s="89"/>
      <c r="D171" s="92"/>
      <c r="E171" s="62"/>
      <c r="F171" s="63"/>
      <c r="G171" s="71"/>
      <c r="H171" s="57"/>
      <c r="I171" s="95"/>
      <c r="J171" s="57"/>
      <c r="K171" s="17"/>
      <c r="L171" s="17"/>
      <c r="M171" s="18"/>
      <c r="N171" s="43"/>
      <c r="O171" s="12">
        <f t="shared" si="94"/>
        <v>0</v>
      </c>
      <c r="P171" s="57"/>
      <c r="Q171" s="57"/>
      <c r="R171" s="57"/>
      <c r="S171" s="57"/>
      <c r="T171" s="57"/>
    </row>
    <row r="172" spans="1:20" ht="12.75" customHeight="1" x14ac:dyDescent="0.2">
      <c r="A172" s="58"/>
      <c r="B172" s="87"/>
      <c r="C172" s="90"/>
      <c r="D172" s="93"/>
      <c r="E172" s="62"/>
      <c r="F172" s="63"/>
      <c r="G172" s="71"/>
      <c r="H172" s="57"/>
      <c r="I172" s="95"/>
      <c r="J172" s="57"/>
      <c r="K172" s="14"/>
      <c r="L172" s="14"/>
      <c r="M172" s="14"/>
      <c r="N172" s="43"/>
      <c r="O172" s="12">
        <f t="shared" si="94"/>
        <v>0</v>
      </c>
      <c r="P172" s="57"/>
      <c r="Q172" s="57"/>
      <c r="R172" s="57"/>
      <c r="S172" s="57"/>
      <c r="T172" s="57"/>
    </row>
    <row r="173" spans="1:20" ht="12.75" customHeight="1" x14ac:dyDescent="0.2">
      <c r="A173" s="58">
        <v>2</v>
      </c>
      <c r="B173" s="85" t="s">
        <v>48</v>
      </c>
      <c r="C173" s="85" t="s">
        <v>69</v>
      </c>
      <c r="D173" s="91" t="s">
        <v>39</v>
      </c>
      <c r="E173" s="62">
        <v>8.4320000000000004</v>
      </c>
      <c r="F173" s="63">
        <f t="shared" ref="F173" si="233">H173+J173+R173</f>
        <v>15.313838490056401</v>
      </c>
      <c r="G173" s="71">
        <v>7.0000000000000007E-2</v>
      </c>
      <c r="H173" s="57">
        <f t="shared" ref="H173" si="234">G173*$P$8/1000</f>
        <v>0.115416</v>
      </c>
      <c r="I173" s="71">
        <v>0.21</v>
      </c>
      <c r="J173" s="57">
        <f t="shared" ref="J173" si="235">I173*$P$9/1000</f>
        <v>0.56881859999999995</v>
      </c>
      <c r="K173" s="17" t="s">
        <v>51</v>
      </c>
      <c r="L173" s="17" t="s">
        <v>45</v>
      </c>
      <c r="M173" s="17">
        <v>1.3640000000000001</v>
      </c>
      <c r="N173" s="42">
        <v>1.6830000000000001</v>
      </c>
      <c r="O173" s="12">
        <f t="shared" si="94"/>
        <v>2.2956120000000002</v>
      </c>
      <c r="P173" s="57">
        <f t="shared" ref="P173" si="236">E173*F173</f>
        <v>129.12628614815557</v>
      </c>
      <c r="Q173" s="57">
        <f t="shared" ref="Q173" si="237">SUM(O173:O176)</f>
        <v>12.920697000000001</v>
      </c>
      <c r="R173" s="57">
        <f t="shared" ref="R173" si="238">Q173*1.02*1.05*$R$14</f>
        <v>14.629603890056401</v>
      </c>
      <c r="S173" s="57">
        <v>17.94935443107417</v>
      </c>
      <c r="T173" s="57">
        <v>151.34895656281739</v>
      </c>
    </row>
    <row r="174" spans="1:20" ht="12.75" customHeight="1" x14ac:dyDescent="0.2">
      <c r="A174" s="58"/>
      <c r="B174" s="86"/>
      <c r="C174" s="86"/>
      <c r="D174" s="92"/>
      <c r="E174" s="62"/>
      <c r="F174" s="63"/>
      <c r="G174" s="71"/>
      <c r="H174" s="57"/>
      <c r="I174" s="71"/>
      <c r="J174" s="57"/>
      <c r="K174" s="17"/>
      <c r="L174" s="17"/>
      <c r="M174" s="17"/>
      <c r="N174" s="43"/>
      <c r="O174" s="12">
        <f t="shared" si="94"/>
        <v>0</v>
      </c>
      <c r="P174" s="57"/>
      <c r="Q174" s="57"/>
      <c r="R174" s="57"/>
      <c r="S174" s="57"/>
      <c r="T174" s="57"/>
    </row>
    <row r="175" spans="1:20" ht="12.75" customHeight="1" x14ac:dyDescent="0.2">
      <c r="A175" s="58"/>
      <c r="B175" s="86"/>
      <c r="C175" s="86"/>
      <c r="D175" s="92"/>
      <c r="E175" s="62"/>
      <c r="F175" s="63"/>
      <c r="G175" s="71"/>
      <c r="H175" s="57"/>
      <c r="I175" s="71"/>
      <c r="J175" s="57"/>
      <c r="K175" s="17" t="s">
        <v>52</v>
      </c>
      <c r="L175" s="17" t="s">
        <v>28</v>
      </c>
      <c r="M175" s="21">
        <v>0.255</v>
      </c>
      <c r="N175" s="43">
        <v>41.667000000000002</v>
      </c>
      <c r="O175" s="12">
        <f t="shared" si="94"/>
        <v>10.625085</v>
      </c>
      <c r="P175" s="57"/>
      <c r="Q175" s="57"/>
      <c r="R175" s="57"/>
      <c r="S175" s="57"/>
      <c r="T175" s="57"/>
    </row>
    <row r="176" spans="1:20" ht="12.75" customHeight="1" x14ac:dyDescent="0.2">
      <c r="A176" s="58"/>
      <c r="B176" s="87"/>
      <c r="C176" s="87"/>
      <c r="D176" s="93"/>
      <c r="E176" s="62"/>
      <c r="F176" s="63"/>
      <c r="G176" s="71"/>
      <c r="H176" s="57"/>
      <c r="I176" s="71"/>
      <c r="J176" s="57"/>
      <c r="K176" s="14"/>
      <c r="L176" s="14"/>
      <c r="M176" s="14"/>
      <c r="N176" s="43"/>
      <c r="O176" s="12">
        <f t="shared" si="94"/>
        <v>0</v>
      </c>
      <c r="P176" s="57"/>
      <c r="Q176" s="57"/>
      <c r="R176" s="57"/>
      <c r="S176" s="57"/>
      <c r="T176" s="57"/>
    </row>
    <row r="177" spans="1:20" ht="12.75" customHeight="1" x14ac:dyDescent="0.2">
      <c r="A177" s="58">
        <v>3</v>
      </c>
      <c r="B177" s="85" t="s">
        <v>49</v>
      </c>
      <c r="C177" s="85" t="s">
        <v>171</v>
      </c>
      <c r="D177" s="121" t="s">
        <v>23</v>
      </c>
      <c r="E177" s="63">
        <v>210.8</v>
      </c>
      <c r="F177" s="63">
        <f t="shared" ref="F177" si="239">H177+J177+R177</f>
        <v>4.8519173581997999</v>
      </c>
      <c r="G177" s="71">
        <v>0.21199999999999999</v>
      </c>
      <c r="H177" s="57">
        <f t="shared" ref="H177" si="240">G177*$P$8/1000</f>
        <v>0.34954559999999996</v>
      </c>
      <c r="I177" s="71">
        <v>0.129</v>
      </c>
      <c r="J177" s="57">
        <f t="shared" ref="J177" si="241">I177*$P$9/1000</f>
        <v>0.34941714000000001</v>
      </c>
      <c r="K177" s="17" t="s">
        <v>53</v>
      </c>
      <c r="L177" s="17" t="s">
        <v>23</v>
      </c>
      <c r="M177" s="17">
        <v>1</v>
      </c>
      <c r="N177" s="43">
        <v>3.6669999999999998</v>
      </c>
      <c r="O177" s="12">
        <f t="shared" si="94"/>
        <v>3.6669999999999998</v>
      </c>
      <c r="P177" s="57">
        <f t="shared" ref="P177" si="242">E177*F177</f>
        <v>1022.7841791085178</v>
      </c>
      <c r="Q177" s="57">
        <f t="shared" ref="Q177" si="243">SUM(O177:O180)</f>
        <v>3.6678414999999998</v>
      </c>
      <c r="R177" s="57">
        <f t="shared" ref="R177" si="244">Q177*1.02*1.05*$R$14</f>
        <v>4.1529546181998001</v>
      </c>
      <c r="S177" s="57">
        <v>5.6869337096089811</v>
      </c>
      <c r="T177" s="57">
        <v>1198.8056259855732</v>
      </c>
    </row>
    <row r="178" spans="1:20" ht="12.75" customHeight="1" x14ac:dyDescent="0.2">
      <c r="A178" s="58"/>
      <c r="B178" s="86"/>
      <c r="C178" s="86"/>
      <c r="D178" s="122"/>
      <c r="E178" s="63"/>
      <c r="F178" s="63"/>
      <c r="G178" s="71"/>
      <c r="H178" s="57"/>
      <c r="I178" s="71"/>
      <c r="J178" s="57"/>
      <c r="K178" s="17"/>
      <c r="L178" s="17"/>
      <c r="M178" s="17"/>
      <c r="N178" s="43"/>
      <c r="O178" s="12">
        <f t="shared" si="94"/>
        <v>0</v>
      </c>
      <c r="P178" s="57"/>
      <c r="Q178" s="57"/>
      <c r="R178" s="57"/>
      <c r="S178" s="57"/>
      <c r="T178" s="57"/>
    </row>
    <row r="179" spans="1:20" ht="12.75" customHeight="1" x14ac:dyDescent="0.2">
      <c r="A179" s="58"/>
      <c r="B179" s="86"/>
      <c r="C179" s="86"/>
      <c r="D179" s="122"/>
      <c r="E179" s="63"/>
      <c r="F179" s="63"/>
      <c r="G179" s="71"/>
      <c r="H179" s="57"/>
      <c r="I179" s="71"/>
      <c r="J179" s="57"/>
      <c r="K179" s="17" t="s">
        <v>51</v>
      </c>
      <c r="L179" s="17" t="s">
        <v>45</v>
      </c>
      <c r="M179" s="18">
        <v>5.0000000000000001E-4</v>
      </c>
      <c r="N179" s="42">
        <v>1.6830000000000001</v>
      </c>
      <c r="O179" s="12">
        <f t="shared" si="94"/>
        <v>8.4150000000000002E-4</v>
      </c>
      <c r="P179" s="57"/>
      <c r="Q179" s="57"/>
      <c r="R179" s="57"/>
      <c r="S179" s="57"/>
      <c r="T179" s="57"/>
    </row>
    <row r="180" spans="1:20" ht="12.75" customHeight="1" x14ac:dyDescent="0.2">
      <c r="A180" s="58"/>
      <c r="B180" s="87"/>
      <c r="C180" s="87"/>
      <c r="D180" s="123"/>
      <c r="E180" s="63"/>
      <c r="F180" s="63"/>
      <c r="G180" s="71"/>
      <c r="H180" s="57"/>
      <c r="I180" s="71"/>
      <c r="J180" s="57"/>
      <c r="K180" s="14"/>
      <c r="L180" s="14"/>
      <c r="M180" s="14"/>
      <c r="N180" s="43"/>
      <c r="O180" s="12">
        <f t="shared" si="94"/>
        <v>0</v>
      </c>
      <c r="P180" s="57"/>
      <c r="Q180" s="57"/>
      <c r="R180" s="57"/>
      <c r="S180" s="57"/>
      <c r="T180" s="57"/>
    </row>
    <row r="181" spans="1:20" ht="12.75" customHeight="1" x14ac:dyDescent="0.2">
      <c r="A181" s="163"/>
      <c r="B181" s="166"/>
      <c r="C181" s="169" t="s">
        <v>22</v>
      </c>
      <c r="D181" s="166"/>
      <c r="E181" s="172"/>
      <c r="F181" s="175">
        <f t="shared" ref="F181" si="245">H181+J181+R181</f>
        <v>3.0973139999999999</v>
      </c>
      <c r="G181" s="178">
        <v>0.4</v>
      </c>
      <c r="H181" s="181">
        <f t="shared" ref="H181" si="246">G181*$P$8/1000</f>
        <v>0.65952</v>
      </c>
      <c r="I181" s="184">
        <v>0.9</v>
      </c>
      <c r="J181" s="181">
        <f t="shared" ref="J181" si="247">I181*$P$9/1000</f>
        <v>2.4377939999999998</v>
      </c>
      <c r="K181" s="54"/>
      <c r="L181" s="54"/>
      <c r="M181" s="54"/>
      <c r="N181" s="55"/>
      <c r="O181" s="56">
        <f t="shared" ref="O181:O188" si="248">M181*N181</f>
        <v>0</v>
      </c>
      <c r="P181" s="181">
        <f t="shared" ref="P181" si="249">E181*F181</f>
        <v>0</v>
      </c>
      <c r="Q181" s="181">
        <f t="shared" ref="Q181" si="250">SUM(O181:O184)</f>
        <v>0</v>
      </c>
      <c r="R181" s="181">
        <f t="shared" ref="R181" si="251">Q181*1.02*1.05*$R$14</f>
        <v>0</v>
      </c>
      <c r="S181" s="187"/>
      <c r="T181" s="189">
        <v>1448.3257116732111</v>
      </c>
    </row>
    <row r="182" spans="1:20" ht="12.75" customHeight="1" x14ac:dyDescent="0.2">
      <c r="A182" s="164"/>
      <c r="B182" s="167"/>
      <c r="C182" s="170"/>
      <c r="D182" s="167"/>
      <c r="E182" s="173"/>
      <c r="F182" s="176"/>
      <c r="G182" s="179"/>
      <c r="H182" s="182"/>
      <c r="I182" s="185"/>
      <c r="J182" s="182"/>
      <c r="K182" s="54"/>
      <c r="L182" s="54"/>
      <c r="M182" s="54"/>
      <c r="N182" s="55"/>
      <c r="O182" s="56">
        <f t="shared" si="248"/>
        <v>0</v>
      </c>
      <c r="P182" s="182"/>
      <c r="Q182" s="182"/>
      <c r="R182" s="182"/>
      <c r="S182" s="187"/>
      <c r="T182" s="189"/>
    </row>
    <row r="183" spans="1:20" ht="12.75" customHeight="1" x14ac:dyDescent="0.2">
      <c r="A183" s="164"/>
      <c r="B183" s="167"/>
      <c r="C183" s="170"/>
      <c r="D183" s="167"/>
      <c r="E183" s="173"/>
      <c r="F183" s="176"/>
      <c r="G183" s="179"/>
      <c r="H183" s="182"/>
      <c r="I183" s="185"/>
      <c r="J183" s="182"/>
      <c r="K183" s="54"/>
      <c r="L183" s="54"/>
      <c r="M183" s="54"/>
      <c r="N183" s="55"/>
      <c r="O183" s="56">
        <f t="shared" si="248"/>
        <v>0</v>
      </c>
      <c r="P183" s="182"/>
      <c r="Q183" s="182"/>
      <c r="R183" s="182"/>
      <c r="S183" s="187"/>
      <c r="T183" s="189"/>
    </row>
    <row r="184" spans="1:20" ht="12.75" customHeight="1" x14ac:dyDescent="0.2">
      <c r="A184" s="165"/>
      <c r="B184" s="168"/>
      <c r="C184" s="171"/>
      <c r="D184" s="168"/>
      <c r="E184" s="174"/>
      <c r="F184" s="177"/>
      <c r="G184" s="180"/>
      <c r="H184" s="183"/>
      <c r="I184" s="186"/>
      <c r="J184" s="183"/>
      <c r="K184" s="54"/>
      <c r="L184" s="54"/>
      <c r="M184" s="54"/>
      <c r="N184" s="55"/>
      <c r="O184" s="56">
        <f t="shared" si="248"/>
        <v>0</v>
      </c>
      <c r="P184" s="183"/>
      <c r="Q184" s="183"/>
      <c r="R184" s="183"/>
      <c r="S184" s="187"/>
      <c r="T184" s="189"/>
    </row>
    <row r="185" spans="1:20" ht="12.75" customHeight="1" x14ac:dyDescent="0.2">
      <c r="A185" s="163"/>
      <c r="B185" s="166"/>
      <c r="C185" s="169" t="s">
        <v>312</v>
      </c>
      <c r="D185" s="166"/>
      <c r="E185" s="172"/>
      <c r="F185" s="175">
        <f t="shared" ref="F185" si="252">H185+J185+R185</f>
        <v>7.4547739999999987</v>
      </c>
      <c r="G185" s="178">
        <v>1.4</v>
      </c>
      <c r="H185" s="181">
        <f t="shared" ref="H185" si="253">G185*$P$8/1000</f>
        <v>2.3083199999999997</v>
      </c>
      <c r="I185" s="184">
        <v>1.9</v>
      </c>
      <c r="J185" s="181">
        <f t="shared" ref="J185" si="254">I185*$P$9/1000</f>
        <v>5.1464539999999994</v>
      </c>
      <c r="K185" s="54"/>
      <c r="L185" s="54"/>
      <c r="M185" s="54"/>
      <c r="N185" s="55"/>
      <c r="O185" s="56">
        <f t="shared" si="248"/>
        <v>0</v>
      </c>
      <c r="P185" s="181">
        <f t="shared" ref="P185" si="255">E185*F185</f>
        <v>0</v>
      </c>
      <c r="Q185" s="181">
        <f t="shared" ref="Q185" si="256">SUM(O185:O188)</f>
        <v>0</v>
      </c>
      <c r="R185" s="181">
        <f t="shared" ref="R185" si="257">Q185*1.02*1.05*$R$14</f>
        <v>0</v>
      </c>
      <c r="S185" s="187"/>
      <c r="T185" s="188">
        <v>9.4977311320597516E-2</v>
      </c>
    </row>
    <row r="186" spans="1:20" ht="12.75" customHeight="1" x14ac:dyDescent="0.2">
      <c r="A186" s="164"/>
      <c r="B186" s="167"/>
      <c r="C186" s="170"/>
      <c r="D186" s="167"/>
      <c r="E186" s="173"/>
      <c r="F186" s="176"/>
      <c r="G186" s="179"/>
      <c r="H186" s="182"/>
      <c r="I186" s="185"/>
      <c r="J186" s="182"/>
      <c r="K186" s="54"/>
      <c r="L186" s="54"/>
      <c r="M186" s="54"/>
      <c r="N186" s="55"/>
      <c r="O186" s="56">
        <f t="shared" si="248"/>
        <v>0</v>
      </c>
      <c r="P186" s="182"/>
      <c r="Q186" s="182"/>
      <c r="R186" s="182"/>
      <c r="S186" s="187"/>
      <c r="T186" s="188"/>
    </row>
    <row r="187" spans="1:20" ht="12.75" customHeight="1" x14ac:dyDescent="0.2">
      <c r="A187" s="164"/>
      <c r="B187" s="167"/>
      <c r="C187" s="170"/>
      <c r="D187" s="167"/>
      <c r="E187" s="173"/>
      <c r="F187" s="176"/>
      <c r="G187" s="179"/>
      <c r="H187" s="182"/>
      <c r="I187" s="185"/>
      <c r="J187" s="182"/>
      <c r="K187" s="54"/>
      <c r="L187" s="54"/>
      <c r="M187" s="54"/>
      <c r="N187" s="55"/>
      <c r="O187" s="56">
        <f t="shared" si="248"/>
        <v>0</v>
      </c>
      <c r="P187" s="182"/>
      <c r="Q187" s="182"/>
      <c r="R187" s="182"/>
      <c r="S187" s="187"/>
      <c r="T187" s="188"/>
    </row>
    <row r="188" spans="1:20" ht="12.75" customHeight="1" x14ac:dyDescent="0.2">
      <c r="A188" s="165"/>
      <c r="B188" s="168"/>
      <c r="C188" s="171"/>
      <c r="D188" s="168"/>
      <c r="E188" s="174"/>
      <c r="F188" s="177"/>
      <c r="G188" s="180"/>
      <c r="H188" s="183"/>
      <c r="I188" s="186"/>
      <c r="J188" s="183"/>
      <c r="K188" s="54"/>
      <c r="L188" s="54"/>
      <c r="M188" s="54"/>
      <c r="N188" s="55"/>
      <c r="O188" s="56">
        <f t="shared" si="248"/>
        <v>0</v>
      </c>
      <c r="P188" s="183"/>
      <c r="Q188" s="183"/>
      <c r="R188" s="183"/>
      <c r="S188" s="187"/>
      <c r="T188" s="188"/>
    </row>
    <row r="189" spans="1:20" ht="12.75" customHeight="1" x14ac:dyDescent="0.2">
      <c r="A189" s="58"/>
      <c r="B189" s="72"/>
      <c r="C189" s="80" t="s">
        <v>277</v>
      </c>
      <c r="D189" s="72"/>
      <c r="E189" s="83"/>
      <c r="F189" s="63">
        <f t="shared" ref="F189" si="258">H189+J189+R189</f>
        <v>0</v>
      </c>
      <c r="G189" s="71"/>
      <c r="H189" s="57">
        <f t="shared" ref="H189" si="259">G189*$P$8/1000</f>
        <v>0</v>
      </c>
      <c r="I189" s="84"/>
      <c r="J189" s="57">
        <f t="shared" ref="J189" si="260">I189*$P$9/1000</f>
        <v>0</v>
      </c>
      <c r="K189" s="14"/>
      <c r="L189" s="14"/>
      <c r="M189" s="14"/>
      <c r="N189" s="43"/>
      <c r="O189" s="12">
        <f t="shared" si="94"/>
        <v>0</v>
      </c>
      <c r="P189" s="57">
        <f t="shared" ref="P189" si="261">E189*F189</f>
        <v>0</v>
      </c>
      <c r="Q189" s="57">
        <f t="shared" ref="Q189" si="262">SUM(O189:O192)</f>
        <v>0</v>
      </c>
      <c r="R189" s="57">
        <f t="shared" ref="R189" si="263">Q189*1.02*1.05*$R$14</f>
        <v>0</v>
      </c>
      <c r="S189" s="57">
        <v>0</v>
      </c>
      <c r="T189" s="57">
        <v>0</v>
      </c>
    </row>
    <row r="190" spans="1:20" ht="12.75" customHeight="1" x14ac:dyDescent="0.2">
      <c r="A190" s="58"/>
      <c r="B190" s="72"/>
      <c r="C190" s="81"/>
      <c r="D190" s="76"/>
      <c r="E190" s="83"/>
      <c r="F190" s="63"/>
      <c r="G190" s="71"/>
      <c r="H190" s="57"/>
      <c r="I190" s="84"/>
      <c r="J190" s="57"/>
      <c r="K190" s="17"/>
      <c r="L190" s="17"/>
      <c r="M190" s="17"/>
      <c r="N190" s="43"/>
      <c r="O190" s="12">
        <f t="shared" si="94"/>
        <v>0</v>
      </c>
      <c r="P190" s="57"/>
      <c r="Q190" s="57"/>
      <c r="R190" s="57"/>
      <c r="S190" s="57"/>
      <c r="T190" s="57"/>
    </row>
    <row r="191" spans="1:20" ht="12.75" customHeight="1" x14ac:dyDescent="0.2">
      <c r="A191" s="58"/>
      <c r="B191" s="72"/>
      <c r="C191" s="81"/>
      <c r="D191" s="76"/>
      <c r="E191" s="83"/>
      <c r="F191" s="63"/>
      <c r="G191" s="71"/>
      <c r="H191" s="57"/>
      <c r="I191" s="84"/>
      <c r="J191" s="57"/>
      <c r="K191" s="17"/>
      <c r="L191" s="17"/>
      <c r="M191" s="18"/>
      <c r="N191" s="43"/>
      <c r="O191" s="12">
        <f t="shared" si="94"/>
        <v>0</v>
      </c>
      <c r="P191" s="57"/>
      <c r="Q191" s="57"/>
      <c r="R191" s="57"/>
      <c r="S191" s="57"/>
      <c r="T191" s="57"/>
    </row>
    <row r="192" spans="1:20" ht="12.75" customHeight="1" x14ac:dyDescent="0.2">
      <c r="A192" s="58"/>
      <c r="B192" s="72"/>
      <c r="C192" s="82"/>
      <c r="D192" s="76"/>
      <c r="E192" s="83"/>
      <c r="F192" s="63"/>
      <c r="G192" s="71"/>
      <c r="H192" s="57"/>
      <c r="I192" s="84"/>
      <c r="J192" s="57"/>
      <c r="K192" s="14"/>
      <c r="L192" s="14"/>
      <c r="M192" s="14"/>
      <c r="N192" s="43"/>
      <c r="O192" s="12">
        <f t="shared" si="94"/>
        <v>0</v>
      </c>
      <c r="P192" s="57"/>
      <c r="Q192" s="57"/>
      <c r="R192" s="57"/>
      <c r="S192" s="57"/>
      <c r="T192" s="57"/>
    </row>
    <row r="193" spans="1:20" ht="12.75" customHeight="1" x14ac:dyDescent="0.2">
      <c r="A193" s="58">
        <v>1</v>
      </c>
      <c r="B193" s="85" t="s">
        <v>47</v>
      </c>
      <c r="C193" s="88" t="s">
        <v>99</v>
      </c>
      <c r="D193" s="91" t="s">
        <v>39</v>
      </c>
      <c r="E193" s="94">
        <v>1.39</v>
      </c>
      <c r="F193" s="63">
        <f t="shared" ref="F193" si="264">H193+J193+R193</f>
        <v>7.958434790600001</v>
      </c>
      <c r="G193" s="71">
        <v>0.11</v>
      </c>
      <c r="H193" s="57">
        <f t="shared" ref="H193" si="265">G193*$P$8/1000</f>
        <v>0.181368</v>
      </c>
      <c r="I193" s="95">
        <v>0.76</v>
      </c>
      <c r="J193" s="57">
        <f t="shared" ref="J193" si="266">I193*$P$9/1000</f>
        <v>2.0585816000000001</v>
      </c>
      <c r="K193" s="17" t="s">
        <v>58</v>
      </c>
      <c r="L193" s="17" t="s">
        <v>45</v>
      </c>
      <c r="M193" s="17">
        <v>7.0000000000000007E-2</v>
      </c>
      <c r="N193" s="43">
        <v>0.15</v>
      </c>
      <c r="O193" s="12">
        <f t="shared" ref="O193:O272" si="267">M193*N193</f>
        <v>1.0500000000000001E-2</v>
      </c>
      <c r="P193" s="57">
        <f t="shared" ref="P193" si="268">E193*F193</f>
        <v>11.062224358934001</v>
      </c>
      <c r="Q193" s="57">
        <f t="shared" ref="Q193" si="269">SUM(O193:O196)</f>
        <v>5.0505000000000004</v>
      </c>
      <c r="R193" s="57">
        <f t="shared" ref="R193" si="270">Q193*1.02*1.05*$R$14</f>
        <v>5.7184851906000009</v>
      </c>
      <c r="S193" s="57">
        <v>9.3280836718909939</v>
      </c>
      <c r="T193" s="57">
        <v>12.966036303928481</v>
      </c>
    </row>
    <row r="194" spans="1:20" ht="12.75" customHeight="1" x14ac:dyDescent="0.2">
      <c r="A194" s="58"/>
      <c r="B194" s="86"/>
      <c r="C194" s="89"/>
      <c r="D194" s="92"/>
      <c r="E194" s="94"/>
      <c r="F194" s="63"/>
      <c r="G194" s="71"/>
      <c r="H194" s="57"/>
      <c r="I194" s="95"/>
      <c r="J194" s="57"/>
      <c r="K194" s="17" t="s">
        <v>50</v>
      </c>
      <c r="L194" s="17" t="s">
        <v>45</v>
      </c>
      <c r="M194" s="17">
        <v>1.26</v>
      </c>
      <c r="N194" s="43">
        <v>4</v>
      </c>
      <c r="O194" s="12">
        <f t="shared" si="267"/>
        <v>5.04</v>
      </c>
      <c r="P194" s="57"/>
      <c r="Q194" s="57"/>
      <c r="R194" s="57"/>
      <c r="S194" s="57"/>
      <c r="T194" s="57"/>
    </row>
    <row r="195" spans="1:20" ht="12.75" customHeight="1" x14ac:dyDescent="0.2">
      <c r="A195" s="58"/>
      <c r="B195" s="86"/>
      <c r="C195" s="89"/>
      <c r="D195" s="92"/>
      <c r="E195" s="94"/>
      <c r="F195" s="63"/>
      <c r="G195" s="71"/>
      <c r="H195" s="57"/>
      <c r="I195" s="95"/>
      <c r="J195" s="57"/>
      <c r="K195" s="17"/>
      <c r="L195" s="17"/>
      <c r="M195" s="19"/>
      <c r="N195" s="43"/>
      <c r="O195" s="12">
        <f t="shared" si="267"/>
        <v>0</v>
      </c>
      <c r="P195" s="57"/>
      <c r="Q195" s="57"/>
      <c r="R195" s="57"/>
      <c r="S195" s="57"/>
      <c r="T195" s="57"/>
    </row>
    <row r="196" spans="1:20" ht="12.75" customHeight="1" x14ac:dyDescent="0.2">
      <c r="A196" s="58"/>
      <c r="B196" s="87"/>
      <c r="C196" s="90"/>
      <c r="D196" s="93"/>
      <c r="E196" s="94"/>
      <c r="F196" s="63"/>
      <c r="G196" s="71"/>
      <c r="H196" s="57"/>
      <c r="I196" s="95"/>
      <c r="J196" s="57"/>
      <c r="K196" s="14"/>
      <c r="L196" s="14"/>
      <c r="M196" s="14"/>
      <c r="N196" s="43"/>
      <c r="O196" s="12">
        <f t="shared" si="267"/>
        <v>0</v>
      </c>
      <c r="P196" s="57"/>
      <c r="Q196" s="57"/>
      <c r="R196" s="57"/>
      <c r="S196" s="57"/>
      <c r="T196" s="57"/>
    </row>
    <row r="197" spans="1:20" ht="12.75" customHeight="1" x14ac:dyDescent="0.2">
      <c r="A197" s="58">
        <v>2</v>
      </c>
      <c r="B197" s="72" t="s">
        <v>161</v>
      </c>
      <c r="C197" s="68" t="s">
        <v>278</v>
      </c>
      <c r="D197" s="76" t="s">
        <v>80</v>
      </c>
      <c r="E197" s="63">
        <v>3.96</v>
      </c>
      <c r="F197" s="63">
        <f t="shared" ref="F197" si="271">H197+J197+R197</f>
        <v>53.080936953992115</v>
      </c>
      <c r="G197" s="71">
        <v>3.17</v>
      </c>
      <c r="H197" s="57">
        <f t="shared" ref="H197" si="272">G197*$P$8/1000</f>
        <v>5.2266959999999996</v>
      </c>
      <c r="I197" s="101">
        <v>1</v>
      </c>
      <c r="J197" s="57">
        <f t="shared" ref="J197" si="273">I197*$P$9/1000</f>
        <v>2.7086600000000001</v>
      </c>
      <c r="K197" s="14" t="s">
        <v>44</v>
      </c>
      <c r="L197" s="14" t="s">
        <v>45</v>
      </c>
      <c r="M197" s="17">
        <v>1.0149999999999999</v>
      </c>
      <c r="N197" s="43">
        <v>29.672000000000001</v>
      </c>
      <c r="O197" s="12">
        <f t="shared" si="267"/>
        <v>30.117079999999998</v>
      </c>
      <c r="P197" s="57">
        <f t="shared" ref="P197" si="274">E197*F197</f>
        <v>210.20051033780877</v>
      </c>
      <c r="Q197" s="57">
        <f t="shared" ref="Q197" si="275">SUM(O197:O201)</f>
        <v>39.872055099999997</v>
      </c>
      <c r="R197" s="57">
        <f t="shared" ref="R197" si="276">Q197*1.02*1.05*$R$14</f>
        <v>45.145580953992116</v>
      </c>
      <c r="S197" s="57">
        <v>62.216181236295505</v>
      </c>
      <c r="T197" s="57">
        <v>246.3760776957302</v>
      </c>
    </row>
    <row r="198" spans="1:20" ht="12.75" customHeight="1" x14ac:dyDescent="0.2">
      <c r="A198" s="58"/>
      <c r="B198" s="72"/>
      <c r="C198" s="68"/>
      <c r="D198" s="76"/>
      <c r="E198" s="63"/>
      <c r="F198" s="63"/>
      <c r="G198" s="71"/>
      <c r="H198" s="57"/>
      <c r="I198" s="101"/>
      <c r="J198" s="57"/>
      <c r="K198" s="14" t="s">
        <v>93</v>
      </c>
      <c r="L198" s="14" t="s">
        <v>23</v>
      </c>
      <c r="M198" s="17">
        <v>1.18</v>
      </c>
      <c r="N198" s="43">
        <v>3.5</v>
      </c>
      <c r="O198" s="12">
        <f t="shared" si="267"/>
        <v>4.13</v>
      </c>
      <c r="P198" s="57"/>
      <c r="Q198" s="57"/>
      <c r="R198" s="57"/>
      <c r="S198" s="57"/>
      <c r="T198" s="57"/>
    </row>
    <row r="199" spans="1:20" ht="12.75" customHeight="1" x14ac:dyDescent="0.2">
      <c r="A199" s="58"/>
      <c r="B199" s="72"/>
      <c r="C199" s="68"/>
      <c r="D199" s="76"/>
      <c r="E199" s="63"/>
      <c r="F199" s="63"/>
      <c r="G199" s="71"/>
      <c r="H199" s="57"/>
      <c r="I199" s="101"/>
      <c r="J199" s="57"/>
      <c r="K199" s="14" t="s">
        <v>162</v>
      </c>
      <c r="L199" s="14" t="s">
        <v>80</v>
      </c>
      <c r="M199" s="17">
        <v>2.53E-2</v>
      </c>
      <c r="N199" s="43">
        <v>141.667</v>
      </c>
      <c r="O199" s="12">
        <f t="shared" si="267"/>
        <v>3.5841750999999999</v>
      </c>
      <c r="P199" s="57"/>
      <c r="Q199" s="57"/>
      <c r="R199" s="57"/>
      <c r="S199" s="57"/>
      <c r="T199" s="57"/>
    </row>
    <row r="200" spans="1:20" ht="12.75" customHeight="1" x14ac:dyDescent="0.2">
      <c r="A200" s="58"/>
      <c r="B200" s="72"/>
      <c r="C200" s="68"/>
      <c r="D200" s="76"/>
      <c r="E200" s="63"/>
      <c r="F200" s="63"/>
      <c r="G200" s="71"/>
      <c r="H200" s="57"/>
      <c r="I200" s="101"/>
      <c r="J200" s="57"/>
      <c r="K200" s="14" t="s">
        <v>149</v>
      </c>
      <c r="L200" s="14" t="s">
        <v>31</v>
      </c>
      <c r="M200" s="17">
        <v>1.4</v>
      </c>
      <c r="N200" s="45">
        <v>1</v>
      </c>
      <c r="O200" s="12">
        <f t="shared" si="267"/>
        <v>1.4</v>
      </c>
      <c r="P200" s="57"/>
      <c r="Q200" s="57"/>
      <c r="R200" s="57"/>
      <c r="S200" s="57"/>
      <c r="T200" s="57"/>
    </row>
    <row r="201" spans="1:20" ht="12.75" customHeight="1" x14ac:dyDescent="0.2">
      <c r="A201" s="58"/>
      <c r="B201" s="72"/>
      <c r="C201" s="68"/>
      <c r="D201" s="76"/>
      <c r="E201" s="63"/>
      <c r="F201" s="63"/>
      <c r="G201" s="71"/>
      <c r="H201" s="57"/>
      <c r="I201" s="101"/>
      <c r="J201" s="57"/>
      <c r="K201" s="14" t="s">
        <v>78</v>
      </c>
      <c r="L201" s="14" t="s">
        <v>31</v>
      </c>
      <c r="M201" s="14">
        <v>0.8</v>
      </c>
      <c r="N201" s="43">
        <v>0.80100000000000005</v>
      </c>
      <c r="O201" s="12">
        <f t="shared" si="267"/>
        <v>0.64080000000000004</v>
      </c>
      <c r="P201" s="57"/>
      <c r="Q201" s="57"/>
      <c r="R201" s="57"/>
      <c r="S201" s="57"/>
      <c r="T201" s="57"/>
    </row>
    <row r="202" spans="1:20" ht="12.75" customHeight="1" x14ac:dyDescent="0.2">
      <c r="A202" s="58">
        <v>3</v>
      </c>
      <c r="B202" s="72" t="s">
        <v>30</v>
      </c>
      <c r="C202" s="69" t="s">
        <v>163</v>
      </c>
      <c r="D202" s="69" t="s">
        <v>28</v>
      </c>
      <c r="E202" s="137">
        <v>0.11700000000000001</v>
      </c>
      <c r="F202" s="63">
        <f t="shared" ref="F202" si="277">H202+J202+R202</f>
        <v>317.03313600000001</v>
      </c>
      <c r="G202" s="73"/>
      <c r="H202" s="57">
        <f t="shared" ref="H202" si="278">G202*$P$8/1000</f>
        <v>0</v>
      </c>
      <c r="I202" s="71"/>
      <c r="J202" s="57">
        <f t="shared" ref="J202" si="279">I202*$P$9/1000</f>
        <v>0</v>
      </c>
      <c r="K202" s="17" t="s">
        <v>81</v>
      </c>
      <c r="L202" s="17" t="s">
        <v>28</v>
      </c>
      <c r="M202" s="17">
        <v>1</v>
      </c>
      <c r="N202" s="43">
        <v>280</v>
      </c>
      <c r="O202" s="12">
        <f t="shared" si="267"/>
        <v>280</v>
      </c>
      <c r="P202" s="57">
        <f t="shared" ref="P202" si="280">E202*F202</f>
        <v>37.092876912000001</v>
      </c>
      <c r="Q202" s="57">
        <f t="shared" ref="Q202" si="281">SUM(O202:O205)</f>
        <v>280</v>
      </c>
      <c r="R202" s="57">
        <f t="shared" ref="R202" si="282">Q202*1.02*1.05*$R$14</f>
        <v>317.03313600000001</v>
      </c>
      <c r="S202" s="57">
        <v>371.59462848938415</v>
      </c>
      <c r="T202" s="57">
        <v>43.476571533257946</v>
      </c>
    </row>
    <row r="203" spans="1:20" ht="12.75" customHeight="1" x14ac:dyDescent="0.2">
      <c r="A203" s="58"/>
      <c r="B203" s="72"/>
      <c r="C203" s="69"/>
      <c r="D203" s="70"/>
      <c r="E203" s="137"/>
      <c r="F203" s="63"/>
      <c r="G203" s="74"/>
      <c r="H203" s="57"/>
      <c r="I203" s="71"/>
      <c r="J203" s="57"/>
      <c r="K203" s="14"/>
      <c r="L203" s="14"/>
      <c r="M203" s="14"/>
      <c r="N203" s="43"/>
      <c r="O203" s="12">
        <f t="shared" si="267"/>
        <v>0</v>
      </c>
      <c r="P203" s="57"/>
      <c r="Q203" s="57"/>
      <c r="R203" s="57"/>
      <c r="S203" s="57"/>
      <c r="T203" s="57"/>
    </row>
    <row r="204" spans="1:20" ht="12.75" customHeight="1" x14ac:dyDescent="0.2">
      <c r="A204" s="58"/>
      <c r="B204" s="72"/>
      <c r="C204" s="69"/>
      <c r="D204" s="70"/>
      <c r="E204" s="137"/>
      <c r="F204" s="63"/>
      <c r="G204" s="74"/>
      <c r="H204" s="57"/>
      <c r="I204" s="71"/>
      <c r="J204" s="57"/>
      <c r="K204" s="14"/>
      <c r="L204" s="14"/>
      <c r="M204" s="14"/>
      <c r="N204" s="43"/>
      <c r="O204" s="12">
        <f t="shared" si="267"/>
        <v>0</v>
      </c>
      <c r="P204" s="57"/>
      <c r="Q204" s="57"/>
      <c r="R204" s="57"/>
      <c r="S204" s="57"/>
      <c r="T204" s="57"/>
    </row>
    <row r="205" spans="1:20" ht="12.75" customHeight="1" x14ac:dyDescent="0.2">
      <c r="A205" s="58"/>
      <c r="B205" s="72"/>
      <c r="C205" s="69"/>
      <c r="D205" s="70"/>
      <c r="E205" s="137"/>
      <c r="F205" s="63"/>
      <c r="G205" s="75"/>
      <c r="H205" s="57"/>
      <c r="I205" s="71"/>
      <c r="J205" s="57"/>
      <c r="K205" s="17"/>
      <c r="L205" s="17"/>
      <c r="M205" s="17"/>
      <c r="N205" s="43"/>
      <c r="O205" s="12">
        <f t="shared" si="267"/>
        <v>0</v>
      </c>
      <c r="P205" s="57"/>
      <c r="Q205" s="57"/>
      <c r="R205" s="57"/>
      <c r="S205" s="57"/>
      <c r="T205" s="57"/>
    </row>
    <row r="206" spans="1:20" ht="12.75" customHeight="1" x14ac:dyDescent="0.2">
      <c r="A206" s="58">
        <v>4</v>
      </c>
      <c r="B206" s="72" t="s">
        <v>30</v>
      </c>
      <c r="C206" s="69" t="s">
        <v>218</v>
      </c>
      <c r="D206" s="69" t="s">
        <v>28</v>
      </c>
      <c r="E206" s="63">
        <v>0.09</v>
      </c>
      <c r="F206" s="63">
        <f t="shared" ref="F206:F214" si="283">H206+J206+R206</f>
        <v>389.68694042039999</v>
      </c>
      <c r="G206" s="73"/>
      <c r="H206" s="57">
        <f t="shared" ref="H206:H214" si="284">G206*$P$8/1000</f>
        <v>0</v>
      </c>
      <c r="I206" s="71"/>
      <c r="J206" s="57">
        <f t="shared" ref="J206:J214" si="285">I206*$P$9/1000</f>
        <v>0</v>
      </c>
      <c r="K206" s="17" t="s">
        <v>81</v>
      </c>
      <c r="L206" s="17" t="s">
        <v>28</v>
      </c>
      <c r="M206" s="17">
        <v>1</v>
      </c>
      <c r="N206" s="45">
        <v>344.16699999999997</v>
      </c>
      <c r="O206" s="12">
        <f t="shared" si="267"/>
        <v>344.16699999999997</v>
      </c>
      <c r="P206" s="57">
        <f t="shared" ref="P206" si="286">E206*F206</f>
        <v>35.071824637835995</v>
      </c>
      <c r="Q206" s="57">
        <f t="shared" ref="Q206" si="287">SUM(O206:O209)</f>
        <v>344.16699999999997</v>
      </c>
      <c r="R206" s="57">
        <f t="shared" ref="R206" si="288">Q206*1.02*1.05*$R$14</f>
        <v>389.68694042039999</v>
      </c>
      <c r="S206" s="57">
        <v>456.7521732260924</v>
      </c>
      <c r="T206" s="57">
        <v>41.107695590348314</v>
      </c>
    </row>
    <row r="207" spans="1:20" ht="12.75" customHeight="1" x14ac:dyDescent="0.2">
      <c r="A207" s="58"/>
      <c r="B207" s="72"/>
      <c r="C207" s="69"/>
      <c r="D207" s="70"/>
      <c r="E207" s="63"/>
      <c r="F207" s="63"/>
      <c r="G207" s="74"/>
      <c r="H207" s="57"/>
      <c r="I207" s="71"/>
      <c r="J207" s="57"/>
      <c r="K207" s="27"/>
      <c r="L207" s="27"/>
      <c r="M207" s="27"/>
      <c r="N207" s="49"/>
      <c r="O207" s="12">
        <f t="shared" si="267"/>
        <v>0</v>
      </c>
      <c r="P207" s="57"/>
      <c r="Q207" s="57"/>
      <c r="R207" s="57"/>
      <c r="S207" s="57"/>
      <c r="T207" s="57"/>
    </row>
    <row r="208" spans="1:20" ht="12.75" customHeight="1" x14ac:dyDescent="0.2">
      <c r="A208" s="58"/>
      <c r="B208" s="72"/>
      <c r="C208" s="69"/>
      <c r="D208" s="70"/>
      <c r="E208" s="63"/>
      <c r="F208" s="63"/>
      <c r="G208" s="74"/>
      <c r="H208" s="57"/>
      <c r="I208" s="71"/>
      <c r="J208" s="57"/>
      <c r="K208" s="17"/>
      <c r="L208" s="17"/>
      <c r="M208" s="18"/>
      <c r="N208" s="43"/>
      <c r="O208" s="12">
        <f t="shared" si="267"/>
        <v>0</v>
      </c>
      <c r="P208" s="57"/>
      <c r="Q208" s="57"/>
      <c r="R208" s="57"/>
      <c r="S208" s="57"/>
      <c r="T208" s="57"/>
    </row>
    <row r="209" spans="1:20" ht="12.75" customHeight="1" x14ac:dyDescent="0.2">
      <c r="A209" s="58"/>
      <c r="B209" s="72"/>
      <c r="C209" s="69"/>
      <c r="D209" s="70"/>
      <c r="E209" s="63"/>
      <c r="F209" s="63"/>
      <c r="G209" s="75"/>
      <c r="H209" s="57"/>
      <c r="I209" s="71"/>
      <c r="J209" s="57"/>
      <c r="K209" s="14"/>
      <c r="L209" s="14"/>
      <c r="M209" s="14"/>
      <c r="N209" s="43"/>
      <c r="O209" s="12">
        <f t="shared" si="267"/>
        <v>0</v>
      </c>
      <c r="P209" s="57"/>
      <c r="Q209" s="57"/>
      <c r="R209" s="57"/>
      <c r="S209" s="57"/>
      <c r="T209" s="57"/>
    </row>
    <row r="210" spans="1:20" ht="12.75" customHeight="1" x14ac:dyDescent="0.2">
      <c r="A210" s="58">
        <v>5</v>
      </c>
      <c r="B210" s="72" t="s">
        <v>219</v>
      </c>
      <c r="C210" s="72" t="s">
        <v>279</v>
      </c>
      <c r="D210" s="76" t="s">
        <v>45</v>
      </c>
      <c r="E210" s="62">
        <v>1.32</v>
      </c>
      <c r="F210" s="63">
        <f t="shared" si="283"/>
        <v>44.224992556764605</v>
      </c>
      <c r="G210" s="77">
        <v>1.55</v>
      </c>
      <c r="H210" s="57">
        <f t="shared" si="284"/>
        <v>2.5556399999999999</v>
      </c>
      <c r="I210" s="77">
        <v>0.33</v>
      </c>
      <c r="J210" s="57">
        <f t="shared" si="285"/>
        <v>0.89385780000000004</v>
      </c>
      <c r="K210" s="17" t="s">
        <v>44</v>
      </c>
      <c r="L210" s="17" t="s">
        <v>45</v>
      </c>
      <c r="M210" s="17">
        <v>1.02</v>
      </c>
      <c r="N210" s="43">
        <v>29.672000000000001</v>
      </c>
      <c r="O210" s="12">
        <f t="shared" si="267"/>
        <v>30.265440000000002</v>
      </c>
      <c r="P210" s="57">
        <f t="shared" ref="P210" si="289">E210*F210</f>
        <v>58.376990174929283</v>
      </c>
      <c r="Q210" s="57">
        <f t="shared" ref="Q210" si="290">SUM(O210:O213)</f>
        <v>36.012445499999998</v>
      </c>
      <c r="R210" s="57">
        <f t="shared" ref="R210" si="291">Q210*1.02*1.05*$R$14</f>
        <v>40.775494756764601</v>
      </c>
      <c r="S210" s="57">
        <v>51.836126300301686</v>
      </c>
      <c r="T210" s="57">
        <v>68.423686716398223</v>
      </c>
    </row>
    <row r="211" spans="1:20" ht="12.75" customHeight="1" x14ac:dyDescent="0.2">
      <c r="A211" s="58"/>
      <c r="B211" s="72"/>
      <c r="C211" s="72"/>
      <c r="D211" s="76"/>
      <c r="E211" s="62"/>
      <c r="F211" s="63"/>
      <c r="G211" s="78"/>
      <c r="H211" s="57"/>
      <c r="I211" s="78"/>
      <c r="J211" s="57"/>
      <c r="K211" s="17" t="s">
        <v>93</v>
      </c>
      <c r="L211" s="17" t="s">
        <v>23</v>
      </c>
      <c r="M211" s="17">
        <v>0.71699999999999997</v>
      </c>
      <c r="N211" s="17">
        <v>3.5</v>
      </c>
      <c r="O211" s="12">
        <f t="shared" si="267"/>
        <v>2.5095000000000001</v>
      </c>
      <c r="P211" s="57"/>
      <c r="Q211" s="57"/>
      <c r="R211" s="57"/>
      <c r="S211" s="57"/>
      <c r="T211" s="57"/>
    </row>
    <row r="212" spans="1:20" ht="12.75" customHeight="1" x14ac:dyDescent="0.2">
      <c r="A212" s="58"/>
      <c r="B212" s="72"/>
      <c r="C212" s="72"/>
      <c r="D212" s="76"/>
      <c r="E212" s="62"/>
      <c r="F212" s="63"/>
      <c r="G212" s="78"/>
      <c r="H212" s="57"/>
      <c r="I212" s="78"/>
      <c r="J212" s="57"/>
      <c r="K212" s="17" t="s">
        <v>220</v>
      </c>
      <c r="L212" s="17" t="s">
        <v>39</v>
      </c>
      <c r="M212" s="18">
        <v>1.6500000000000001E-2</v>
      </c>
      <c r="N212" s="17">
        <v>141.667</v>
      </c>
      <c r="O212" s="12">
        <f t="shared" si="267"/>
        <v>2.3375055000000002</v>
      </c>
      <c r="P212" s="57"/>
      <c r="Q212" s="57"/>
      <c r="R212" s="57"/>
      <c r="S212" s="57"/>
      <c r="T212" s="57"/>
    </row>
    <row r="213" spans="1:20" ht="12.75" customHeight="1" x14ac:dyDescent="0.2">
      <c r="A213" s="58"/>
      <c r="B213" s="72"/>
      <c r="C213" s="72"/>
      <c r="D213" s="76"/>
      <c r="E213" s="62"/>
      <c r="F213" s="63"/>
      <c r="G213" s="79"/>
      <c r="H213" s="57"/>
      <c r="I213" s="79"/>
      <c r="J213" s="57"/>
      <c r="K213" s="17" t="s">
        <v>221</v>
      </c>
      <c r="L213" s="17" t="s">
        <v>31</v>
      </c>
      <c r="M213" s="17">
        <v>0.9</v>
      </c>
      <c r="N213" s="45">
        <v>1</v>
      </c>
      <c r="O213" s="12">
        <f t="shared" si="267"/>
        <v>0.9</v>
      </c>
      <c r="P213" s="57"/>
      <c r="Q213" s="57"/>
      <c r="R213" s="57"/>
      <c r="S213" s="57"/>
      <c r="T213" s="57"/>
    </row>
    <row r="214" spans="1:20" ht="12.75" customHeight="1" x14ac:dyDescent="0.2">
      <c r="A214" s="58">
        <v>6</v>
      </c>
      <c r="B214" s="59" t="s">
        <v>101</v>
      </c>
      <c r="C214" s="60" t="s">
        <v>280</v>
      </c>
      <c r="D214" s="61" t="s">
        <v>102</v>
      </c>
      <c r="E214" s="62">
        <v>19.8</v>
      </c>
      <c r="F214" s="63">
        <f t="shared" si="283"/>
        <v>1.4851057111999999</v>
      </c>
      <c r="G214" s="64">
        <v>0.35599999999999998</v>
      </c>
      <c r="H214" s="57">
        <f t="shared" si="284"/>
        <v>0.58697279999999996</v>
      </c>
      <c r="I214" s="65">
        <v>4.9000000000000002E-2</v>
      </c>
      <c r="J214" s="57">
        <f t="shared" si="285"/>
        <v>0.13272434</v>
      </c>
      <c r="K214" s="28" t="s">
        <v>46</v>
      </c>
      <c r="L214" s="28" t="s">
        <v>80</v>
      </c>
      <c r="M214" s="28">
        <v>2.5999999999999999E-2</v>
      </c>
      <c r="N214" s="50">
        <v>26</v>
      </c>
      <c r="O214" s="12">
        <f t="shared" si="267"/>
        <v>0.67599999999999993</v>
      </c>
      <c r="P214" s="57">
        <f t="shared" ref="P214" si="292">E214*F214</f>
        <v>29.40509308176</v>
      </c>
      <c r="Q214" s="57">
        <f t="shared" ref="Q214" si="293">SUM(O214:O217)</f>
        <v>0.67599999999999993</v>
      </c>
      <c r="R214" s="57">
        <f t="shared" ref="R214" si="294">Q214*1.02*1.05*$R$14</f>
        <v>0.76540857119999994</v>
      </c>
      <c r="S214" s="57">
        <v>1.7406928246794573</v>
      </c>
      <c r="T214" s="57">
        <v>34.465717928653255</v>
      </c>
    </row>
    <row r="215" spans="1:20" ht="12.75" customHeight="1" x14ac:dyDescent="0.2">
      <c r="A215" s="58"/>
      <c r="B215" s="59"/>
      <c r="C215" s="60"/>
      <c r="D215" s="61"/>
      <c r="E215" s="62"/>
      <c r="F215" s="63"/>
      <c r="G215" s="64"/>
      <c r="H215" s="57"/>
      <c r="I215" s="66"/>
      <c r="J215" s="57"/>
      <c r="K215" s="17"/>
      <c r="L215" s="17"/>
      <c r="M215" s="17"/>
      <c r="N215" s="43"/>
      <c r="O215" s="12">
        <f t="shared" si="267"/>
        <v>0</v>
      </c>
      <c r="P215" s="57"/>
      <c r="Q215" s="57"/>
      <c r="R215" s="57"/>
      <c r="S215" s="57"/>
      <c r="T215" s="57"/>
    </row>
    <row r="216" spans="1:20" ht="12.75" customHeight="1" x14ac:dyDescent="0.2">
      <c r="A216" s="58"/>
      <c r="B216" s="59"/>
      <c r="C216" s="60"/>
      <c r="D216" s="61"/>
      <c r="E216" s="62"/>
      <c r="F216" s="63"/>
      <c r="G216" s="64"/>
      <c r="H216" s="57"/>
      <c r="I216" s="66"/>
      <c r="J216" s="57"/>
      <c r="K216" s="17"/>
      <c r="L216" s="17"/>
      <c r="M216" s="18"/>
      <c r="N216" s="43"/>
      <c r="O216" s="12">
        <f t="shared" si="267"/>
        <v>0</v>
      </c>
      <c r="P216" s="57"/>
      <c r="Q216" s="57"/>
      <c r="R216" s="57"/>
      <c r="S216" s="57"/>
      <c r="T216" s="57"/>
    </row>
    <row r="217" spans="1:20" ht="12.75" customHeight="1" x14ac:dyDescent="0.2">
      <c r="A217" s="58"/>
      <c r="B217" s="59"/>
      <c r="C217" s="60"/>
      <c r="D217" s="61"/>
      <c r="E217" s="62"/>
      <c r="F217" s="63"/>
      <c r="G217" s="64"/>
      <c r="H217" s="57"/>
      <c r="I217" s="67"/>
      <c r="J217" s="57"/>
      <c r="K217" s="14"/>
      <c r="L217" s="14"/>
      <c r="M217" s="14"/>
      <c r="N217" s="43"/>
      <c r="O217" s="12">
        <f t="shared" si="267"/>
        <v>0</v>
      </c>
      <c r="P217" s="57"/>
      <c r="Q217" s="57"/>
      <c r="R217" s="57"/>
      <c r="S217" s="57"/>
      <c r="T217" s="57"/>
    </row>
    <row r="218" spans="1:20" ht="12.75" customHeight="1" x14ac:dyDescent="0.2">
      <c r="A218" s="163"/>
      <c r="B218" s="166"/>
      <c r="C218" s="169" t="s">
        <v>22</v>
      </c>
      <c r="D218" s="166"/>
      <c r="E218" s="172"/>
      <c r="F218" s="175">
        <f t="shared" ref="F218" si="295">H218+J218+R218</f>
        <v>3.0973139999999999</v>
      </c>
      <c r="G218" s="178">
        <v>0.4</v>
      </c>
      <c r="H218" s="181">
        <f t="shared" ref="H218" si="296">G218*$P$8/1000</f>
        <v>0.65952</v>
      </c>
      <c r="I218" s="184">
        <v>0.9</v>
      </c>
      <c r="J218" s="181">
        <f t="shared" ref="J218" si="297">I218*$P$9/1000</f>
        <v>2.4377939999999998</v>
      </c>
      <c r="K218" s="54"/>
      <c r="L218" s="54"/>
      <c r="M218" s="54"/>
      <c r="N218" s="55"/>
      <c r="O218" s="56">
        <f t="shared" si="267"/>
        <v>0</v>
      </c>
      <c r="P218" s="181">
        <f t="shared" ref="P218" si="298">E218*F218</f>
        <v>0</v>
      </c>
      <c r="Q218" s="181">
        <f t="shared" ref="Q218" si="299">SUM(O218:O221)</f>
        <v>0</v>
      </c>
      <c r="R218" s="181">
        <f t="shared" ref="R218" si="300">Q218*1.02*1.05*$R$14</f>
        <v>0</v>
      </c>
      <c r="S218" s="187"/>
      <c r="T218" s="189">
        <v>446.8157857683164</v>
      </c>
    </row>
    <row r="219" spans="1:20" ht="12.75" customHeight="1" x14ac:dyDescent="0.2">
      <c r="A219" s="164"/>
      <c r="B219" s="167"/>
      <c r="C219" s="170"/>
      <c r="D219" s="167"/>
      <c r="E219" s="173"/>
      <c r="F219" s="176"/>
      <c r="G219" s="179"/>
      <c r="H219" s="182"/>
      <c r="I219" s="185"/>
      <c r="J219" s="182"/>
      <c r="K219" s="54"/>
      <c r="L219" s="54"/>
      <c r="M219" s="54"/>
      <c r="N219" s="55"/>
      <c r="O219" s="56">
        <f t="shared" si="267"/>
        <v>0</v>
      </c>
      <c r="P219" s="182"/>
      <c r="Q219" s="182"/>
      <c r="R219" s="182"/>
      <c r="S219" s="187"/>
      <c r="T219" s="189"/>
    </row>
    <row r="220" spans="1:20" ht="12.75" customHeight="1" x14ac:dyDescent="0.2">
      <c r="A220" s="164"/>
      <c r="B220" s="167"/>
      <c r="C220" s="170"/>
      <c r="D220" s="167"/>
      <c r="E220" s="173"/>
      <c r="F220" s="176"/>
      <c r="G220" s="179"/>
      <c r="H220" s="182"/>
      <c r="I220" s="185"/>
      <c r="J220" s="182"/>
      <c r="K220" s="54"/>
      <c r="L220" s="54"/>
      <c r="M220" s="54"/>
      <c r="N220" s="55"/>
      <c r="O220" s="56">
        <f t="shared" si="267"/>
        <v>0</v>
      </c>
      <c r="P220" s="182"/>
      <c r="Q220" s="182"/>
      <c r="R220" s="182"/>
      <c r="S220" s="187"/>
      <c r="T220" s="189"/>
    </row>
    <row r="221" spans="1:20" ht="12.75" customHeight="1" x14ac:dyDescent="0.2">
      <c r="A221" s="165"/>
      <c r="B221" s="168"/>
      <c r="C221" s="171"/>
      <c r="D221" s="168"/>
      <c r="E221" s="174"/>
      <c r="F221" s="177"/>
      <c r="G221" s="180"/>
      <c r="H221" s="183"/>
      <c r="I221" s="186"/>
      <c r="J221" s="183"/>
      <c r="K221" s="54"/>
      <c r="L221" s="54"/>
      <c r="M221" s="54"/>
      <c r="N221" s="55"/>
      <c r="O221" s="56">
        <f t="shared" si="267"/>
        <v>0</v>
      </c>
      <c r="P221" s="183"/>
      <c r="Q221" s="183"/>
      <c r="R221" s="183"/>
      <c r="S221" s="187"/>
      <c r="T221" s="189"/>
    </row>
    <row r="222" spans="1:20" ht="12.75" customHeight="1" x14ac:dyDescent="0.2">
      <c r="A222" s="163"/>
      <c r="B222" s="166"/>
      <c r="C222" s="169" t="s">
        <v>312</v>
      </c>
      <c r="D222" s="166"/>
      <c r="E222" s="172"/>
      <c r="F222" s="175">
        <f t="shared" ref="F222" si="301">H222+J222+R222</f>
        <v>7.4547739999999987</v>
      </c>
      <c r="G222" s="178">
        <v>1.4</v>
      </c>
      <c r="H222" s="181">
        <f t="shared" ref="H222" si="302">G222*$P$8/1000</f>
        <v>2.3083199999999997</v>
      </c>
      <c r="I222" s="184">
        <v>1.9</v>
      </c>
      <c r="J222" s="181">
        <f t="shared" ref="J222" si="303">I222*$P$9/1000</f>
        <v>5.1464539999999994</v>
      </c>
      <c r="K222" s="54"/>
      <c r="L222" s="54"/>
      <c r="M222" s="54"/>
      <c r="N222" s="55"/>
      <c r="O222" s="56">
        <f t="shared" si="267"/>
        <v>0</v>
      </c>
      <c r="P222" s="181">
        <f t="shared" ref="P222" si="304">E222*F222</f>
        <v>0</v>
      </c>
      <c r="Q222" s="181">
        <f t="shared" ref="Q222" si="305">SUM(O222:O225)</f>
        <v>0</v>
      </c>
      <c r="R222" s="181">
        <f t="shared" ref="R222" si="306">Q222*1.02*1.05*$R$14</f>
        <v>0</v>
      </c>
      <c r="S222" s="187"/>
      <c r="T222" s="188">
        <v>2.9300979500562804E-2</v>
      </c>
    </row>
    <row r="223" spans="1:20" ht="12.75" customHeight="1" x14ac:dyDescent="0.2">
      <c r="A223" s="164"/>
      <c r="B223" s="167"/>
      <c r="C223" s="170"/>
      <c r="D223" s="167"/>
      <c r="E223" s="173"/>
      <c r="F223" s="176"/>
      <c r="G223" s="179"/>
      <c r="H223" s="182"/>
      <c r="I223" s="185"/>
      <c r="J223" s="182"/>
      <c r="K223" s="54"/>
      <c r="L223" s="54"/>
      <c r="M223" s="54"/>
      <c r="N223" s="55"/>
      <c r="O223" s="56">
        <f t="shared" si="267"/>
        <v>0</v>
      </c>
      <c r="P223" s="182"/>
      <c r="Q223" s="182"/>
      <c r="R223" s="182"/>
      <c r="S223" s="187"/>
      <c r="T223" s="188"/>
    </row>
    <row r="224" spans="1:20" ht="12.75" customHeight="1" x14ac:dyDescent="0.2">
      <c r="A224" s="164"/>
      <c r="B224" s="167"/>
      <c r="C224" s="170"/>
      <c r="D224" s="167"/>
      <c r="E224" s="173"/>
      <c r="F224" s="176"/>
      <c r="G224" s="179"/>
      <c r="H224" s="182"/>
      <c r="I224" s="185"/>
      <c r="J224" s="182"/>
      <c r="K224" s="54"/>
      <c r="L224" s="54"/>
      <c r="M224" s="54"/>
      <c r="N224" s="55"/>
      <c r="O224" s="56">
        <f t="shared" si="267"/>
        <v>0</v>
      </c>
      <c r="P224" s="182"/>
      <c r="Q224" s="182"/>
      <c r="R224" s="182"/>
      <c r="S224" s="187"/>
      <c r="T224" s="188"/>
    </row>
    <row r="225" spans="1:20" ht="12.75" customHeight="1" x14ac:dyDescent="0.2">
      <c r="A225" s="165"/>
      <c r="B225" s="168"/>
      <c r="C225" s="171"/>
      <c r="D225" s="168"/>
      <c r="E225" s="174"/>
      <c r="F225" s="177"/>
      <c r="G225" s="180"/>
      <c r="H225" s="183"/>
      <c r="I225" s="186"/>
      <c r="J225" s="183"/>
      <c r="K225" s="54"/>
      <c r="L225" s="54"/>
      <c r="M225" s="54"/>
      <c r="N225" s="55"/>
      <c r="O225" s="56">
        <f t="shared" si="267"/>
        <v>0</v>
      </c>
      <c r="P225" s="183"/>
      <c r="Q225" s="183"/>
      <c r="R225" s="183"/>
      <c r="S225" s="187"/>
      <c r="T225" s="188"/>
    </row>
    <row r="226" spans="1:20" ht="12.75" customHeight="1" x14ac:dyDescent="0.2">
      <c r="A226" s="58"/>
      <c r="B226" s="72"/>
      <c r="C226" s="111" t="s">
        <v>281</v>
      </c>
      <c r="D226" s="72"/>
      <c r="E226" s="83"/>
      <c r="F226" s="63">
        <f t="shared" ref="F226" si="307">H226+J226+R226</f>
        <v>0</v>
      </c>
      <c r="G226" s="71"/>
      <c r="H226" s="57">
        <f t="shared" ref="H226" si="308">G226*$P$8/1000</f>
        <v>0</v>
      </c>
      <c r="I226" s="84"/>
      <c r="J226" s="57">
        <f t="shared" ref="J226" si="309">I226*$P$9/1000</f>
        <v>0</v>
      </c>
      <c r="K226" s="14"/>
      <c r="L226" s="14"/>
      <c r="M226" s="14"/>
      <c r="N226" s="43"/>
      <c r="O226" s="12">
        <f t="shared" si="267"/>
        <v>0</v>
      </c>
      <c r="P226" s="57">
        <f t="shared" ref="P226" si="310">E226*F226</f>
        <v>0</v>
      </c>
      <c r="Q226" s="57">
        <f t="shared" ref="Q226" si="311">SUM(O226:O229)</f>
        <v>0</v>
      </c>
      <c r="R226" s="57">
        <f t="shared" ref="R226" si="312">Q226*1.02*1.05*$R$14</f>
        <v>0</v>
      </c>
      <c r="S226" s="57">
        <v>0</v>
      </c>
      <c r="T226" s="57">
        <v>0</v>
      </c>
    </row>
    <row r="227" spans="1:20" ht="12.75" customHeight="1" x14ac:dyDescent="0.2">
      <c r="A227" s="58"/>
      <c r="B227" s="72"/>
      <c r="C227" s="111"/>
      <c r="D227" s="76"/>
      <c r="E227" s="83"/>
      <c r="F227" s="63"/>
      <c r="G227" s="71"/>
      <c r="H227" s="57"/>
      <c r="I227" s="84"/>
      <c r="J227" s="57"/>
      <c r="K227" s="17"/>
      <c r="L227" s="17"/>
      <c r="M227" s="17"/>
      <c r="N227" s="43"/>
      <c r="O227" s="12">
        <f t="shared" si="267"/>
        <v>0</v>
      </c>
      <c r="P227" s="57"/>
      <c r="Q227" s="57"/>
      <c r="R227" s="57"/>
      <c r="S227" s="57"/>
      <c r="T227" s="57"/>
    </row>
    <row r="228" spans="1:20" ht="12.75" customHeight="1" x14ac:dyDescent="0.2">
      <c r="A228" s="58"/>
      <c r="B228" s="72"/>
      <c r="C228" s="111"/>
      <c r="D228" s="76"/>
      <c r="E228" s="83"/>
      <c r="F228" s="63"/>
      <c r="G228" s="71"/>
      <c r="H228" s="57"/>
      <c r="I228" s="84"/>
      <c r="J228" s="57"/>
      <c r="K228" s="17"/>
      <c r="L228" s="17"/>
      <c r="M228" s="18"/>
      <c r="N228" s="43"/>
      <c r="O228" s="12">
        <f t="shared" si="267"/>
        <v>0</v>
      </c>
      <c r="P228" s="57"/>
      <c r="Q228" s="57"/>
      <c r="R228" s="57"/>
      <c r="S228" s="57"/>
      <c r="T228" s="57"/>
    </row>
    <row r="229" spans="1:20" ht="12.75" customHeight="1" x14ac:dyDescent="0.2">
      <c r="A229" s="58"/>
      <c r="B229" s="72"/>
      <c r="C229" s="111"/>
      <c r="D229" s="76"/>
      <c r="E229" s="83"/>
      <c r="F229" s="63"/>
      <c r="G229" s="71"/>
      <c r="H229" s="57"/>
      <c r="I229" s="84"/>
      <c r="J229" s="57"/>
      <c r="K229" s="14"/>
      <c r="L229" s="14"/>
      <c r="M229" s="14"/>
      <c r="N229" s="43"/>
      <c r="O229" s="12">
        <f t="shared" si="267"/>
        <v>0</v>
      </c>
      <c r="P229" s="57"/>
      <c r="Q229" s="57"/>
      <c r="R229" s="57"/>
      <c r="S229" s="57"/>
      <c r="T229" s="57"/>
    </row>
    <row r="230" spans="1:20" ht="12.75" customHeight="1" x14ac:dyDescent="0.2">
      <c r="A230" s="58">
        <v>1</v>
      </c>
      <c r="B230" s="72" t="s">
        <v>219</v>
      </c>
      <c r="C230" s="72" t="s">
        <v>282</v>
      </c>
      <c r="D230" s="76" t="s">
        <v>45</v>
      </c>
      <c r="E230" s="62">
        <v>0.38</v>
      </c>
      <c r="F230" s="63">
        <f t="shared" ref="F230" si="313">H230+J230+R230</f>
        <v>44.224992556764605</v>
      </c>
      <c r="G230" s="77">
        <v>1.55</v>
      </c>
      <c r="H230" s="57">
        <f t="shared" ref="H230" si="314">G230*$P$8/1000</f>
        <v>2.5556399999999999</v>
      </c>
      <c r="I230" s="77">
        <v>0.33</v>
      </c>
      <c r="J230" s="57">
        <f t="shared" ref="J230" si="315">I230*$P$9/1000</f>
        <v>0.89385780000000004</v>
      </c>
      <c r="K230" s="17" t="s">
        <v>44</v>
      </c>
      <c r="L230" s="17" t="s">
        <v>45</v>
      </c>
      <c r="M230" s="17">
        <v>1.02</v>
      </c>
      <c r="N230" s="43">
        <v>29.672000000000001</v>
      </c>
      <c r="O230" s="12">
        <f t="shared" si="267"/>
        <v>30.265440000000002</v>
      </c>
      <c r="P230" s="57">
        <f t="shared" ref="P230" si="316">E230*F230</f>
        <v>16.805497171570551</v>
      </c>
      <c r="Q230" s="57">
        <f t="shared" ref="Q230" si="317">SUM(O230:O233)</f>
        <v>36.012445499999998</v>
      </c>
      <c r="R230" s="57">
        <f t="shared" ref="R230" si="318">Q230*1.02*1.05*$R$14</f>
        <v>40.775494756764601</v>
      </c>
      <c r="S230" s="57">
        <v>51.836126300301686</v>
      </c>
      <c r="T230" s="57">
        <v>19.69772799411464</v>
      </c>
    </row>
    <row r="231" spans="1:20" ht="12.75" customHeight="1" x14ac:dyDescent="0.2">
      <c r="A231" s="58"/>
      <c r="B231" s="72"/>
      <c r="C231" s="72"/>
      <c r="D231" s="76"/>
      <c r="E231" s="62"/>
      <c r="F231" s="63"/>
      <c r="G231" s="78"/>
      <c r="H231" s="57"/>
      <c r="I231" s="78"/>
      <c r="J231" s="57"/>
      <c r="K231" s="17" t="s">
        <v>93</v>
      </c>
      <c r="L231" s="17" t="s">
        <v>23</v>
      </c>
      <c r="M231" s="17">
        <v>0.71699999999999997</v>
      </c>
      <c r="N231" s="17">
        <v>3.5</v>
      </c>
      <c r="O231" s="12">
        <f t="shared" si="267"/>
        <v>2.5095000000000001</v>
      </c>
      <c r="P231" s="57"/>
      <c r="Q231" s="57"/>
      <c r="R231" s="57"/>
      <c r="S231" s="57"/>
      <c r="T231" s="57"/>
    </row>
    <row r="232" spans="1:20" ht="12.75" customHeight="1" x14ac:dyDescent="0.2">
      <c r="A232" s="58"/>
      <c r="B232" s="72"/>
      <c r="C232" s="72"/>
      <c r="D232" s="76"/>
      <c r="E232" s="62"/>
      <c r="F232" s="63"/>
      <c r="G232" s="78"/>
      <c r="H232" s="57"/>
      <c r="I232" s="78"/>
      <c r="J232" s="57"/>
      <c r="K232" s="17" t="s">
        <v>220</v>
      </c>
      <c r="L232" s="17" t="s">
        <v>39</v>
      </c>
      <c r="M232" s="18">
        <v>1.6500000000000001E-2</v>
      </c>
      <c r="N232" s="17">
        <v>141.667</v>
      </c>
      <c r="O232" s="12">
        <f t="shared" si="267"/>
        <v>2.3375055000000002</v>
      </c>
      <c r="P232" s="57"/>
      <c r="Q232" s="57"/>
      <c r="R232" s="57"/>
      <c r="S232" s="57"/>
      <c r="T232" s="57"/>
    </row>
    <row r="233" spans="1:20" ht="12.75" customHeight="1" x14ac:dyDescent="0.2">
      <c r="A233" s="58"/>
      <c r="B233" s="72"/>
      <c r="C233" s="72"/>
      <c r="D233" s="76"/>
      <c r="E233" s="62"/>
      <c r="F233" s="63"/>
      <c r="G233" s="79"/>
      <c r="H233" s="57"/>
      <c r="I233" s="79"/>
      <c r="J233" s="57"/>
      <c r="K233" s="17" t="s">
        <v>221</v>
      </c>
      <c r="L233" s="17" t="s">
        <v>31</v>
      </c>
      <c r="M233" s="17">
        <v>0.9</v>
      </c>
      <c r="N233" s="45">
        <v>1</v>
      </c>
      <c r="O233" s="12">
        <f t="shared" si="267"/>
        <v>0.9</v>
      </c>
      <c r="P233" s="57"/>
      <c r="Q233" s="57"/>
      <c r="R233" s="57"/>
      <c r="S233" s="57"/>
      <c r="T233" s="57"/>
    </row>
    <row r="234" spans="1:20" ht="12.75" customHeight="1" x14ac:dyDescent="0.2">
      <c r="A234" s="58">
        <v>2</v>
      </c>
      <c r="B234" s="59" t="s">
        <v>101</v>
      </c>
      <c r="C234" s="60" t="s">
        <v>164</v>
      </c>
      <c r="D234" s="61" t="s">
        <v>102</v>
      </c>
      <c r="E234" s="62">
        <v>7.9</v>
      </c>
      <c r="F234" s="63">
        <f>H234+J234+R234</f>
        <v>1.4851057111999999</v>
      </c>
      <c r="G234" s="64">
        <v>0.35599999999999998</v>
      </c>
      <c r="H234" s="57">
        <f>G234*$P$8/1000</f>
        <v>0.58697279999999996</v>
      </c>
      <c r="I234" s="65">
        <v>4.9000000000000002E-2</v>
      </c>
      <c r="J234" s="57">
        <f>I234*$P$9/1000</f>
        <v>0.13272434</v>
      </c>
      <c r="K234" s="28" t="s">
        <v>46</v>
      </c>
      <c r="L234" s="28" t="s">
        <v>80</v>
      </c>
      <c r="M234" s="28">
        <v>2.5999999999999999E-2</v>
      </c>
      <c r="N234" s="50">
        <v>26</v>
      </c>
      <c r="O234" s="12">
        <f t="shared" si="267"/>
        <v>0.67599999999999993</v>
      </c>
      <c r="P234" s="57">
        <f>E234*F234</f>
        <v>11.73233511848</v>
      </c>
      <c r="Q234" s="57">
        <f>SUM(O234:O237)</f>
        <v>0.67599999999999993</v>
      </c>
      <c r="R234" s="57">
        <f>Q234*1.02*1.05*$R$14</f>
        <v>0.76540857119999994</v>
      </c>
      <c r="S234" s="57">
        <v>1.7406928246794573</v>
      </c>
      <c r="T234" s="57">
        <v>13.751473314967713</v>
      </c>
    </row>
    <row r="235" spans="1:20" ht="12.75" customHeight="1" x14ac:dyDescent="0.2">
      <c r="A235" s="58"/>
      <c r="B235" s="59"/>
      <c r="C235" s="60"/>
      <c r="D235" s="61"/>
      <c r="E235" s="62"/>
      <c r="F235" s="63"/>
      <c r="G235" s="64"/>
      <c r="H235" s="57"/>
      <c r="I235" s="66"/>
      <c r="J235" s="57"/>
      <c r="K235" s="31"/>
      <c r="L235" s="31"/>
      <c r="M235" s="31"/>
      <c r="N235" s="49"/>
      <c r="O235" s="12">
        <f t="shared" si="267"/>
        <v>0</v>
      </c>
      <c r="P235" s="57"/>
      <c r="Q235" s="57"/>
      <c r="R235" s="57"/>
      <c r="S235" s="57"/>
      <c r="T235" s="57"/>
    </row>
    <row r="236" spans="1:20" ht="12.75" customHeight="1" x14ac:dyDescent="0.2">
      <c r="A236" s="58"/>
      <c r="B236" s="59"/>
      <c r="C236" s="60"/>
      <c r="D236" s="61"/>
      <c r="E236" s="62"/>
      <c r="F236" s="63"/>
      <c r="G236" s="64"/>
      <c r="H236" s="57"/>
      <c r="I236" s="66"/>
      <c r="J236" s="57"/>
      <c r="K236" s="31"/>
      <c r="L236" s="31"/>
      <c r="M236" s="32"/>
      <c r="N236" s="33"/>
      <c r="O236" s="12">
        <f t="shared" si="267"/>
        <v>0</v>
      </c>
      <c r="P236" s="57"/>
      <c r="Q236" s="57"/>
      <c r="R236" s="57"/>
      <c r="S236" s="57"/>
      <c r="T236" s="57"/>
    </row>
    <row r="237" spans="1:20" ht="12.75" customHeight="1" x14ac:dyDescent="0.2">
      <c r="A237" s="58"/>
      <c r="B237" s="59"/>
      <c r="C237" s="60"/>
      <c r="D237" s="61"/>
      <c r="E237" s="62"/>
      <c r="F237" s="63"/>
      <c r="G237" s="64"/>
      <c r="H237" s="57"/>
      <c r="I237" s="67"/>
      <c r="J237" s="57"/>
      <c r="K237" s="14"/>
      <c r="L237" s="14"/>
      <c r="M237" s="14"/>
      <c r="N237" s="43"/>
      <c r="O237" s="12">
        <f t="shared" si="267"/>
        <v>0</v>
      </c>
      <c r="P237" s="57"/>
      <c r="Q237" s="57"/>
      <c r="R237" s="57"/>
      <c r="S237" s="57"/>
      <c r="T237" s="57"/>
    </row>
    <row r="238" spans="1:20" ht="12.75" customHeight="1" x14ac:dyDescent="0.2">
      <c r="A238" s="58">
        <v>3</v>
      </c>
      <c r="B238" s="72" t="s">
        <v>177</v>
      </c>
      <c r="C238" s="88" t="s">
        <v>283</v>
      </c>
      <c r="D238" s="70" t="s">
        <v>23</v>
      </c>
      <c r="E238" s="62">
        <v>7.9</v>
      </c>
      <c r="F238" s="63">
        <f>H238+J238+R238</f>
        <v>1.0741587165599999</v>
      </c>
      <c r="G238" s="71">
        <v>0.22800000000000001</v>
      </c>
      <c r="H238" s="57">
        <f>G238*$P$8/1000</f>
        <v>0.37592639999999999</v>
      </c>
      <c r="I238" s="95">
        <v>1.1999999999999999E-3</v>
      </c>
      <c r="J238" s="57">
        <f>I238*$P$9/1000</f>
        <v>3.2503919999999995E-3</v>
      </c>
      <c r="K238" s="30" t="s">
        <v>178</v>
      </c>
      <c r="L238" s="30" t="s">
        <v>31</v>
      </c>
      <c r="M238" s="30">
        <v>0.9</v>
      </c>
      <c r="N238" s="38">
        <v>0.68200000000000005</v>
      </c>
      <c r="O238" s="12">
        <f t="shared" si="267"/>
        <v>0.61380000000000001</v>
      </c>
      <c r="P238" s="57">
        <f>E238*F238</f>
        <v>8.4858538608239993</v>
      </c>
      <c r="Q238" s="57">
        <f>SUM(O238:O241)</f>
        <v>0.61380000000000001</v>
      </c>
      <c r="R238" s="57">
        <f>Q238*1.02*1.05*$R$14</f>
        <v>0.69498192455999996</v>
      </c>
      <c r="S238" s="57">
        <v>1.2590217358817246</v>
      </c>
      <c r="T238" s="57">
        <v>9.9462717134656256</v>
      </c>
    </row>
    <row r="239" spans="1:20" ht="12.75" customHeight="1" x14ac:dyDescent="0.2">
      <c r="A239" s="58"/>
      <c r="B239" s="72"/>
      <c r="C239" s="89"/>
      <c r="D239" s="70"/>
      <c r="E239" s="62"/>
      <c r="F239" s="63"/>
      <c r="G239" s="71"/>
      <c r="H239" s="57"/>
      <c r="I239" s="95"/>
      <c r="J239" s="57"/>
      <c r="K239" s="30"/>
      <c r="L239" s="30"/>
      <c r="M239" s="30"/>
      <c r="N239" s="38"/>
      <c r="O239" s="12">
        <f t="shared" si="267"/>
        <v>0</v>
      </c>
      <c r="P239" s="57"/>
      <c r="Q239" s="57"/>
      <c r="R239" s="57"/>
      <c r="S239" s="57"/>
      <c r="T239" s="57"/>
    </row>
    <row r="240" spans="1:20" ht="12.75" customHeight="1" x14ac:dyDescent="0.2">
      <c r="A240" s="58"/>
      <c r="B240" s="72"/>
      <c r="C240" s="89"/>
      <c r="D240" s="70"/>
      <c r="E240" s="62"/>
      <c r="F240" s="63"/>
      <c r="G240" s="71"/>
      <c r="H240" s="57"/>
      <c r="I240" s="95"/>
      <c r="J240" s="57"/>
      <c r="K240" s="30"/>
      <c r="L240" s="30"/>
      <c r="M240" s="39"/>
      <c r="N240" s="22"/>
      <c r="O240" s="12">
        <f t="shared" si="267"/>
        <v>0</v>
      </c>
      <c r="P240" s="57"/>
      <c r="Q240" s="57"/>
      <c r="R240" s="57"/>
      <c r="S240" s="57"/>
      <c r="T240" s="57"/>
    </row>
    <row r="241" spans="1:20" ht="12.75" customHeight="1" x14ac:dyDescent="0.2">
      <c r="A241" s="58"/>
      <c r="B241" s="72"/>
      <c r="C241" s="90"/>
      <c r="D241" s="70"/>
      <c r="E241" s="62"/>
      <c r="F241" s="63"/>
      <c r="G241" s="71"/>
      <c r="H241" s="57"/>
      <c r="I241" s="95"/>
      <c r="J241" s="57"/>
      <c r="K241" s="14"/>
      <c r="L241" s="14"/>
      <c r="M241" s="14"/>
      <c r="N241" s="43"/>
      <c r="O241" s="12">
        <f t="shared" si="267"/>
        <v>0</v>
      </c>
      <c r="P241" s="57"/>
      <c r="Q241" s="57"/>
      <c r="R241" s="57"/>
      <c r="S241" s="57"/>
      <c r="T241" s="57"/>
    </row>
    <row r="242" spans="1:20" ht="12.75" customHeight="1" x14ac:dyDescent="0.2">
      <c r="A242" s="163"/>
      <c r="B242" s="166"/>
      <c r="C242" s="169" t="s">
        <v>22</v>
      </c>
      <c r="D242" s="166"/>
      <c r="E242" s="172"/>
      <c r="F242" s="175">
        <f t="shared" ref="F242" si="319">H242+J242+R242</f>
        <v>3.0973139999999999</v>
      </c>
      <c r="G242" s="178">
        <v>0.4</v>
      </c>
      <c r="H242" s="181">
        <f t="shared" ref="H242" si="320">G242*$P$8/1000</f>
        <v>0.65952</v>
      </c>
      <c r="I242" s="184">
        <v>0.9</v>
      </c>
      <c r="J242" s="181">
        <f t="shared" ref="J242" si="321">I242*$P$9/1000</f>
        <v>2.4377939999999998</v>
      </c>
      <c r="K242" s="54"/>
      <c r="L242" s="54"/>
      <c r="M242" s="54"/>
      <c r="N242" s="55"/>
      <c r="O242" s="56">
        <f t="shared" si="267"/>
        <v>0</v>
      </c>
      <c r="P242" s="181">
        <f t="shared" ref="P242" si="322">E242*F242</f>
        <v>0</v>
      </c>
      <c r="Q242" s="181">
        <f t="shared" ref="Q242" si="323">SUM(O242:O245)</f>
        <v>0</v>
      </c>
      <c r="R242" s="181">
        <f t="shared" ref="R242" si="324">Q242*1.02*1.05*$R$14</f>
        <v>0</v>
      </c>
      <c r="S242" s="187"/>
      <c r="T242" s="189">
        <v>43.395473022547982</v>
      </c>
    </row>
    <row r="243" spans="1:20" ht="12.75" customHeight="1" x14ac:dyDescent="0.2">
      <c r="A243" s="164"/>
      <c r="B243" s="167"/>
      <c r="C243" s="170"/>
      <c r="D243" s="167"/>
      <c r="E243" s="173"/>
      <c r="F243" s="176"/>
      <c r="G243" s="179"/>
      <c r="H243" s="182"/>
      <c r="I243" s="185"/>
      <c r="J243" s="182"/>
      <c r="K243" s="54"/>
      <c r="L243" s="54"/>
      <c r="M243" s="54"/>
      <c r="N243" s="55"/>
      <c r="O243" s="56">
        <f t="shared" si="267"/>
        <v>0</v>
      </c>
      <c r="P243" s="182"/>
      <c r="Q243" s="182"/>
      <c r="R243" s="182"/>
      <c r="S243" s="187"/>
      <c r="T243" s="189"/>
    </row>
    <row r="244" spans="1:20" ht="12.75" customHeight="1" x14ac:dyDescent="0.2">
      <c r="A244" s="164"/>
      <c r="B244" s="167"/>
      <c r="C244" s="170"/>
      <c r="D244" s="167"/>
      <c r="E244" s="173"/>
      <c r="F244" s="176"/>
      <c r="G244" s="179"/>
      <c r="H244" s="182"/>
      <c r="I244" s="185"/>
      <c r="J244" s="182"/>
      <c r="K244" s="54"/>
      <c r="L244" s="54"/>
      <c r="M244" s="54"/>
      <c r="N244" s="55"/>
      <c r="O244" s="56">
        <f t="shared" si="267"/>
        <v>0</v>
      </c>
      <c r="P244" s="182"/>
      <c r="Q244" s="182"/>
      <c r="R244" s="182"/>
      <c r="S244" s="187"/>
      <c r="T244" s="189"/>
    </row>
    <row r="245" spans="1:20" ht="12.75" customHeight="1" x14ac:dyDescent="0.2">
      <c r="A245" s="165"/>
      <c r="B245" s="168"/>
      <c r="C245" s="171"/>
      <c r="D245" s="168"/>
      <c r="E245" s="174"/>
      <c r="F245" s="177"/>
      <c r="G245" s="180"/>
      <c r="H245" s="183"/>
      <c r="I245" s="186"/>
      <c r="J245" s="183"/>
      <c r="K245" s="54"/>
      <c r="L245" s="54"/>
      <c r="M245" s="54"/>
      <c r="N245" s="55"/>
      <c r="O245" s="56">
        <f t="shared" si="267"/>
        <v>0</v>
      </c>
      <c r="P245" s="183"/>
      <c r="Q245" s="183"/>
      <c r="R245" s="183"/>
      <c r="S245" s="187"/>
      <c r="T245" s="189"/>
    </row>
    <row r="246" spans="1:20" ht="12.75" customHeight="1" x14ac:dyDescent="0.2">
      <c r="A246" s="163"/>
      <c r="B246" s="166"/>
      <c r="C246" s="169" t="s">
        <v>312</v>
      </c>
      <c r="D246" s="166"/>
      <c r="E246" s="172"/>
      <c r="F246" s="175">
        <f t="shared" ref="F246" si="325">H246+J246+R246</f>
        <v>7.4547739999999987</v>
      </c>
      <c r="G246" s="178">
        <v>1.4</v>
      </c>
      <c r="H246" s="181">
        <f t="shared" ref="H246" si="326">G246*$P$8/1000</f>
        <v>2.3083199999999997</v>
      </c>
      <c r="I246" s="184">
        <v>1.9</v>
      </c>
      <c r="J246" s="181">
        <f t="shared" ref="J246" si="327">I246*$P$9/1000</f>
        <v>5.1464539999999994</v>
      </c>
      <c r="K246" s="54"/>
      <c r="L246" s="54"/>
      <c r="M246" s="54"/>
      <c r="N246" s="55"/>
      <c r="O246" s="56">
        <f t="shared" si="267"/>
        <v>0</v>
      </c>
      <c r="P246" s="181">
        <f t="shared" ref="P246" si="328">E246*F246</f>
        <v>0</v>
      </c>
      <c r="Q246" s="181">
        <f t="shared" ref="Q246" si="329">SUM(O246:O249)</f>
        <v>0</v>
      </c>
      <c r="R246" s="181">
        <f t="shared" ref="R246" si="330">Q246*1.02*1.05*$R$14</f>
        <v>0</v>
      </c>
      <c r="S246" s="187"/>
      <c r="T246" s="188">
        <v>2.8457586010853702E-3</v>
      </c>
    </row>
    <row r="247" spans="1:20" ht="12.75" customHeight="1" x14ac:dyDescent="0.2">
      <c r="A247" s="164"/>
      <c r="B247" s="167"/>
      <c r="C247" s="170"/>
      <c r="D247" s="167"/>
      <c r="E247" s="173"/>
      <c r="F247" s="176"/>
      <c r="G247" s="179"/>
      <c r="H247" s="182"/>
      <c r="I247" s="185"/>
      <c r="J247" s="182"/>
      <c r="K247" s="54"/>
      <c r="L247" s="54"/>
      <c r="M247" s="54"/>
      <c r="N247" s="55"/>
      <c r="O247" s="56">
        <f t="shared" si="267"/>
        <v>0</v>
      </c>
      <c r="P247" s="182"/>
      <c r="Q247" s="182"/>
      <c r="R247" s="182"/>
      <c r="S247" s="187"/>
      <c r="T247" s="188"/>
    </row>
    <row r="248" spans="1:20" ht="12.75" customHeight="1" x14ac:dyDescent="0.2">
      <c r="A248" s="164"/>
      <c r="B248" s="167"/>
      <c r="C248" s="170"/>
      <c r="D248" s="167"/>
      <c r="E248" s="173"/>
      <c r="F248" s="176"/>
      <c r="G248" s="179"/>
      <c r="H248" s="182"/>
      <c r="I248" s="185"/>
      <c r="J248" s="182"/>
      <c r="K248" s="54"/>
      <c r="L248" s="54"/>
      <c r="M248" s="54"/>
      <c r="N248" s="55"/>
      <c r="O248" s="56">
        <f t="shared" si="267"/>
        <v>0</v>
      </c>
      <c r="P248" s="182"/>
      <c r="Q248" s="182"/>
      <c r="R248" s="182"/>
      <c r="S248" s="187"/>
      <c r="T248" s="188"/>
    </row>
    <row r="249" spans="1:20" ht="12.75" customHeight="1" x14ac:dyDescent="0.2">
      <c r="A249" s="165"/>
      <c r="B249" s="168"/>
      <c r="C249" s="171"/>
      <c r="D249" s="168"/>
      <c r="E249" s="174"/>
      <c r="F249" s="177"/>
      <c r="G249" s="180"/>
      <c r="H249" s="183"/>
      <c r="I249" s="186"/>
      <c r="J249" s="183"/>
      <c r="K249" s="54"/>
      <c r="L249" s="54"/>
      <c r="M249" s="54"/>
      <c r="N249" s="55"/>
      <c r="O249" s="56">
        <f t="shared" si="267"/>
        <v>0</v>
      </c>
      <c r="P249" s="183"/>
      <c r="Q249" s="183"/>
      <c r="R249" s="183"/>
      <c r="S249" s="187"/>
      <c r="T249" s="188"/>
    </row>
    <row r="250" spans="1:20" ht="12.75" customHeight="1" x14ac:dyDescent="0.2">
      <c r="A250" s="58"/>
      <c r="B250" s="72"/>
      <c r="C250" s="111" t="s">
        <v>260</v>
      </c>
      <c r="D250" s="76"/>
      <c r="E250" s="138"/>
      <c r="F250" s="63">
        <f t="shared" ref="F250:F254" si="331">H250+J250+R250</f>
        <v>0</v>
      </c>
      <c r="G250" s="71"/>
      <c r="H250" s="57">
        <f t="shared" ref="H250:H254" si="332">G250*$P$8/1000</f>
        <v>0</v>
      </c>
      <c r="I250" s="77"/>
      <c r="J250" s="57">
        <f t="shared" ref="J250:J254" si="333">I250*$P$9/1000</f>
        <v>0</v>
      </c>
      <c r="K250" s="14"/>
      <c r="L250" s="14"/>
      <c r="M250" s="14"/>
      <c r="N250" s="43"/>
      <c r="O250" s="12">
        <f t="shared" si="267"/>
        <v>0</v>
      </c>
      <c r="P250" s="57">
        <f t="shared" ref="P250" si="334">E250*F250</f>
        <v>0</v>
      </c>
      <c r="Q250" s="57">
        <f t="shared" ref="Q250" si="335">SUM(O250:O253)</f>
        <v>0</v>
      </c>
      <c r="R250" s="57">
        <f t="shared" ref="R250" si="336">Q250*1.02*1.05*$R$14</f>
        <v>0</v>
      </c>
      <c r="S250" s="57">
        <v>0</v>
      </c>
      <c r="T250" s="57">
        <v>0</v>
      </c>
    </row>
    <row r="251" spans="1:20" ht="12.75" customHeight="1" x14ac:dyDescent="0.2">
      <c r="A251" s="58"/>
      <c r="B251" s="72"/>
      <c r="C251" s="111"/>
      <c r="D251" s="76"/>
      <c r="E251" s="138"/>
      <c r="F251" s="63"/>
      <c r="G251" s="71"/>
      <c r="H251" s="57"/>
      <c r="I251" s="78"/>
      <c r="J251" s="57"/>
      <c r="K251" s="14"/>
      <c r="L251" s="14"/>
      <c r="M251" s="14"/>
      <c r="N251" s="43"/>
      <c r="O251" s="12">
        <f t="shared" si="267"/>
        <v>0</v>
      </c>
      <c r="P251" s="57"/>
      <c r="Q251" s="57"/>
      <c r="R251" s="57"/>
      <c r="S251" s="57"/>
      <c r="T251" s="57"/>
    </row>
    <row r="252" spans="1:20" ht="12.75" customHeight="1" x14ac:dyDescent="0.2">
      <c r="A252" s="58"/>
      <c r="B252" s="72"/>
      <c r="C252" s="111"/>
      <c r="D252" s="76"/>
      <c r="E252" s="138"/>
      <c r="F252" s="63"/>
      <c r="G252" s="71"/>
      <c r="H252" s="57"/>
      <c r="I252" s="78"/>
      <c r="J252" s="57"/>
      <c r="K252" s="14"/>
      <c r="L252" s="14"/>
      <c r="M252" s="14"/>
      <c r="N252" s="43"/>
      <c r="O252" s="12">
        <f t="shared" si="267"/>
        <v>0</v>
      </c>
      <c r="P252" s="57"/>
      <c r="Q252" s="57"/>
      <c r="R252" s="57"/>
      <c r="S252" s="57"/>
      <c r="T252" s="57"/>
    </row>
    <row r="253" spans="1:20" ht="12.75" customHeight="1" x14ac:dyDescent="0.2">
      <c r="A253" s="58"/>
      <c r="B253" s="72"/>
      <c r="C253" s="111"/>
      <c r="D253" s="76"/>
      <c r="E253" s="138"/>
      <c r="F253" s="63"/>
      <c r="G253" s="71"/>
      <c r="H253" s="57"/>
      <c r="I253" s="79"/>
      <c r="J253" s="57"/>
      <c r="K253" s="14"/>
      <c r="L253" s="14"/>
      <c r="M253" s="14"/>
      <c r="N253" s="43"/>
      <c r="O253" s="12">
        <f t="shared" si="267"/>
        <v>0</v>
      </c>
      <c r="P253" s="57"/>
      <c r="Q253" s="57"/>
      <c r="R253" s="57"/>
      <c r="S253" s="57"/>
      <c r="T253" s="57"/>
    </row>
    <row r="254" spans="1:20" ht="12.75" customHeight="1" x14ac:dyDescent="0.2">
      <c r="A254" s="130">
        <v>1</v>
      </c>
      <c r="B254" s="59" t="s">
        <v>196</v>
      </c>
      <c r="C254" s="139" t="s">
        <v>197</v>
      </c>
      <c r="D254" s="140" t="s">
        <v>39</v>
      </c>
      <c r="E254" s="141">
        <v>0.03</v>
      </c>
      <c r="F254" s="63">
        <f t="shared" si="331"/>
        <v>41.896842843896003</v>
      </c>
      <c r="G254" s="120">
        <v>1.55</v>
      </c>
      <c r="H254" s="57">
        <f t="shared" si="332"/>
        <v>2.5556399999999999</v>
      </c>
      <c r="I254" s="120">
        <v>0.76</v>
      </c>
      <c r="J254" s="57">
        <f t="shared" si="333"/>
        <v>2.0585816000000001</v>
      </c>
      <c r="K254" s="34" t="s">
        <v>44</v>
      </c>
      <c r="L254" s="34" t="s">
        <v>45</v>
      </c>
      <c r="M254" s="27">
        <v>1.0149999999999999</v>
      </c>
      <c r="N254" s="43">
        <v>29.672000000000001</v>
      </c>
      <c r="O254" s="12">
        <f t="shared" si="267"/>
        <v>30.117079999999998</v>
      </c>
      <c r="P254" s="57">
        <f t="shared" ref="P254" si="337">E254*F254</f>
        <v>1.2569052853168801</v>
      </c>
      <c r="Q254" s="57">
        <f t="shared" ref="Q254" si="338">SUM(O254:O257)</f>
        <v>32.927579999999999</v>
      </c>
      <c r="R254" s="57">
        <f t="shared" ref="R254" si="339">Q254*1.02*1.05*$R$14</f>
        <v>37.282621243896003</v>
      </c>
      <c r="S254" s="57">
        <v>49.107301362516402</v>
      </c>
      <c r="T254" s="57">
        <v>1.4732190408754919</v>
      </c>
    </row>
    <row r="255" spans="1:20" ht="12.75" customHeight="1" x14ac:dyDescent="0.2">
      <c r="A255" s="130"/>
      <c r="B255" s="59"/>
      <c r="C255" s="139"/>
      <c r="D255" s="140"/>
      <c r="E255" s="141"/>
      <c r="F255" s="63"/>
      <c r="G255" s="120"/>
      <c r="H255" s="57"/>
      <c r="I255" s="120"/>
      <c r="J255" s="57"/>
      <c r="K255" s="34" t="s">
        <v>93</v>
      </c>
      <c r="L255" s="34" t="s">
        <v>23</v>
      </c>
      <c r="M255" s="27">
        <v>0.80300000000000005</v>
      </c>
      <c r="N255" s="49">
        <v>3.5</v>
      </c>
      <c r="O255" s="12">
        <f t="shared" si="267"/>
        <v>2.8105000000000002</v>
      </c>
      <c r="P255" s="57"/>
      <c r="Q255" s="57"/>
      <c r="R255" s="57"/>
      <c r="S255" s="57"/>
      <c r="T255" s="57"/>
    </row>
    <row r="256" spans="1:20" ht="12.75" customHeight="1" x14ac:dyDescent="0.2">
      <c r="A256" s="130"/>
      <c r="B256" s="59"/>
      <c r="C256" s="139"/>
      <c r="D256" s="140"/>
      <c r="E256" s="141"/>
      <c r="F256" s="63"/>
      <c r="G256" s="120"/>
      <c r="H256" s="57"/>
      <c r="I256" s="120"/>
      <c r="J256" s="57"/>
      <c r="K256" s="27"/>
      <c r="L256" s="27"/>
      <c r="M256" s="35"/>
      <c r="N256" s="49"/>
      <c r="O256" s="12">
        <f t="shared" si="267"/>
        <v>0</v>
      </c>
      <c r="P256" s="57"/>
      <c r="Q256" s="57"/>
      <c r="R256" s="57"/>
      <c r="S256" s="57"/>
      <c r="T256" s="57"/>
    </row>
    <row r="257" spans="1:20" ht="12.75" customHeight="1" x14ac:dyDescent="0.2">
      <c r="A257" s="130"/>
      <c r="B257" s="59"/>
      <c r="C257" s="139"/>
      <c r="D257" s="140"/>
      <c r="E257" s="141"/>
      <c r="F257" s="63"/>
      <c r="G257" s="120"/>
      <c r="H257" s="57"/>
      <c r="I257" s="120"/>
      <c r="J257" s="57"/>
      <c r="K257" s="34"/>
      <c r="L257" s="34"/>
      <c r="M257" s="34"/>
      <c r="N257" s="49"/>
      <c r="O257" s="12">
        <f t="shared" si="267"/>
        <v>0</v>
      </c>
      <c r="P257" s="57"/>
      <c r="Q257" s="57"/>
      <c r="R257" s="57"/>
      <c r="S257" s="57"/>
      <c r="T257" s="57"/>
    </row>
    <row r="258" spans="1:20" ht="12.75" customHeight="1" x14ac:dyDescent="0.2">
      <c r="A258" s="130">
        <v>2</v>
      </c>
      <c r="B258" s="59" t="s">
        <v>222</v>
      </c>
      <c r="C258" s="131" t="s">
        <v>223</v>
      </c>
      <c r="D258" s="59" t="s">
        <v>27</v>
      </c>
      <c r="E258" s="142">
        <v>1</v>
      </c>
      <c r="F258" s="63">
        <f t="shared" ref="F258:F318" si="340">H258+J258+R258</f>
        <v>109.92023759999999</v>
      </c>
      <c r="G258" s="120">
        <v>1.33</v>
      </c>
      <c r="H258" s="57">
        <f t="shared" ref="H258:H318" si="341">G258*$P$8/1000</f>
        <v>2.192904</v>
      </c>
      <c r="I258" s="120">
        <v>0.06</v>
      </c>
      <c r="J258" s="57">
        <f t="shared" ref="J258:J318" si="342">I258*$P$9/1000</f>
        <v>0.16251959999999999</v>
      </c>
      <c r="K258" s="34" t="s">
        <v>224</v>
      </c>
      <c r="L258" s="27" t="s">
        <v>225</v>
      </c>
      <c r="M258" s="34">
        <v>1</v>
      </c>
      <c r="N258" s="49">
        <v>95</v>
      </c>
      <c r="O258" s="12">
        <f t="shared" si="267"/>
        <v>95</v>
      </c>
      <c r="P258" s="57">
        <f t="shared" ref="P258" si="343">E258*F258</f>
        <v>109.92023759999999</v>
      </c>
      <c r="Q258" s="57">
        <f t="shared" ref="Q258" si="344">SUM(O258:O261)</f>
        <v>95</v>
      </c>
      <c r="R258" s="57">
        <f t="shared" ref="R258" si="345">Q258*1.02*1.05*$R$14</f>
        <v>107.564814</v>
      </c>
      <c r="S258" s="57">
        <v>128.8375416203713</v>
      </c>
      <c r="T258" s="57">
        <v>128.8375416203713</v>
      </c>
    </row>
    <row r="259" spans="1:20" ht="12.75" customHeight="1" x14ac:dyDescent="0.2">
      <c r="A259" s="130"/>
      <c r="B259" s="59"/>
      <c r="C259" s="131"/>
      <c r="D259" s="140"/>
      <c r="E259" s="142"/>
      <c r="F259" s="63"/>
      <c r="G259" s="120"/>
      <c r="H259" s="57"/>
      <c r="I259" s="120"/>
      <c r="J259" s="57"/>
      <c r="K259" s="27"/>
      <c r="L259" s="27"/>
      <c r="M259" s="27"/>
      <c r="N259" s="49"/>
      <c r="O259" s="12">
        <f t="shared" si="267"/>
        <v>0</v>
      </c>
      <c r="P259" s="57"/>
      <c r="Q259" s="57"/>
      <c r="R259" s="57"/>
      <c r="S259" s="57"/>
      <c r="T259" s="57"/>
    </row>
    <row r="260" spans="1:20" ht="12.75" customHeight="1" x14ac:dyDescent="0.2">
      <c r="A260" s="130"/>
      <c r="B260" s="59"/>
      <c r="C260" s="131"/>
      <c r="D260" s="140"/>
      <c r="E260" s="142"/>
      <c r="F260" s="63"/>
      <c r="G260" s="120"/>
      <c r="H260" s="57"/>
      <c r="I260" s="120"/>
      <c r="J260" s="57"/>
      <c r="K260" s="27"/>
      <c r="L260" s="27"/>
      <c r="M260" s="36"/>
      <c r="N260" s="49"/>
      <c r="O260" s="12">
        <f t="shared" si="267"/>
        <v>0</v>
      </c>
      <c r="P260" s="57"/>
      <c r="Q260" s="57"/>
      <c r="R260" s="57"/>
      <c r="S260" s="57"/>
      <c r="T260" s="57"/>
    </row>
    <row r="261" spans="1:20" ht="12.75" customHeight="1" x14ac:dyDescent="0.2">
      <c r="A261" s="130"/>
      <c r="B261" s="59"/>
      <c r="C261" s="131"/>
      <c r="D261" s="140"/>
      <c r="E261" s="142"/>
      <c r="F261" s="63"/>
      <c r="G261" s="120"/>
      <c r="H261" s="57"/>
      <c r="I261" s="120"/>
      <c r="J261" s="57"/>
      <c r="K261" s="34"/>
      <c r="L261" s="34"/>
      <c r="M261" s="34"/>
      <c r="N261" s="49"/>
      <c r="O261" s="12">
        <f t="shared" si="267"/>
        <v>0</v>
      </c>
      <c r="P261" s="57"/>
      <c r="Q261" s="57"/>
      <c r="R261" s="57"/>
      <c r="S261" s="57"/>
      <c r="T261" s="57"/>
    </row>
    <row r="262" spans="1:20" ht="12.75" customHeight="1" x14ac:dyDescent="0.2">
      <c r="A262" s="130">
        <v>3</v>
      </c>
      <c r="B262" s="59" t="s">
        <v>30</v>
      </c>
      <c r="C262" s="69" t="s">
        <v>198</v>
      </c>
      <c r="D262" s="69" t="s">
        <v>28</v>
      </c>
      <c r="E262" s="143">
        <v>1.3600000000000001E-3</v>
      </c>
      <c r="F262" s="63">
        <f t="shared" si="340"/>
        <v>317.03313600000001</v>
      </c>
      <c r="G262" s="144"/>
      <c r="H262" s="57">
        <f t="shared" si="341"/>
        <v>0</v>
      </c>
      <c r="I262" s="145"/>
      <c r="J262" s="57">
        <f t="shared" si="342"/>
        <v>0</v>
      </c>
      <c r="K262" s="27" t="s">
        <v>81</v>
      </c>
      <c r="L262" s="27" t="s">
        <v>28</v>
      </c>
      <c r="M262" s="27">
        <v>1</v>
      </c>
      <c r="N262" s="49">
        <v>280</v>
      </c>
      <c r="O262" s="12">
        <f t="shared" si="267"/>
        <v>280</v>
      </c>
      <c r="P262" s="57">
        <f t="shared" ref="P262" si="346">E262*F262</f>
        <v>0.43116506496000007</v>
      </c>
      <c r="Q262" s="57">
        <f t="shared" ref="Q262" si="347">SUM(O262:O265)</f>
        <v>280</v>
      </c>
      <c r="R262" s="57">
        <f t="shared" ref="R262" si="348">Q262*1.02*1.05*$R$14</f>
        <v>317.03313600000001</v>
      </c>
      <c r="S262" s="57">
        <v>371.59462848938415</v>
      </c>
      <c r="T262" s="57">
        <v>0.50536869474556245</v>
      </c>
    </row>
    <row r="263" spans="1:20" ht="12.75" customHeight="1" x14ac:dyDescent="0.2">
      <c r="A263" s="130"/>
      <c r="B263" s="59"/>
      <c r="C263" s="69"/>
      <c r="D263" s="70"/>
      <c r="E263" s="143"/>
      <c r="F263" s="63"/>
      <c r="G263" s="144"/>
      <c r="H263" s="57"/>
      <c r="I263" s="145"/>
      <c r="J263" s="57"/>
      <c r="K263" s="27"/>
      <c r="L263" s="27"/>
      <c r="M263" s="27"/>
      <c r="N263" s="49"/>
      <c r="O263" s="12">
        <f t="shared" si="267"/>
        <v>0</v>
      </c>
      <c r="P263" s="57"/>
      <c r="Q263" s="57"/>
      <c r="R263" s="57"/>
      <c r="S263" s="57"/>
      <c r="T263" s="57"/>
    </row>
    <row r="264" spans="1:20" ht="12.75" customHeight="1" x14ac:dyDescent="0.2">
      <c r="A264" s="130"/>
      <c r="B264" s="59"/>
      <c r="C264" s="69"/>
      <c r="D264" s="70"/>
      <c r="E264" s="143"/>
      <c r="F264" s="63"/>
      <c r="G264" s="144"/>
      <c r="H264" s="57"/>
      <c r="I264" s="145"/>
      <c r="J264" s="57"/>
      <c r="K264" s="27"/>
      <c r="L264" s="27"/>
      <c r="M264" s="35"/>
      <c r="N264" s="49"/>
      <c r="O264" s="12">
        <f t="shared" si="267"/>
        <v>0</v>
      </c>
      <c r="P264" s="57"/>
      <c r="Q264" s="57"/>
      <c r="R264" s="57"/>
      <c r="S264" s="57"/>
      <c r="T264" s="57"/>
    </row>
    <row r="265" spans="1:20" ht="12.75" customHeight="1" x14ac:dyDescent="0.2">
      <c r="A265" s="130"/>
      <c r="B265" s="59"/>
      <c r="C265" s="69"/>
      <c r="D265" s="70"/>
      <c r="E265" s="143"/>
      <c r="F265" s="63"/>
      <c r="G265" s="144"/>
      <c r="H265" s="57"/>
      <c r="I265" s="145"/>
      <c r="J265" s="57"/>
      <c r="K265" s="34"/>
      <c r="L265" s="34"/>
      <c r="M265" s="34"/>
      <c r="N265" s="49"/>
      <c r="O265" s="12">
        <f t="shared" si="267"/>
        <v>0</v>
      </c>
      <c r="P265" s="57"/>
      <c r="Q265" s="57"/>
      <c r="R265" s="57"/>
      <c r="S265" s="57"/>
      <c r="T265" s="57"/>
    </row>
    <row r="266" spans="1:20" ht="12.75" customHeight="1" x14ac:dyDescent="0.2">
      <c r="A266" s="130">
        <v>4</v>
      </c>
      <c r="B266" s="59" t="s">
        <v>30</v>
      </c>
      <c r="C266" s="131" t="s">
        <v>199</v>
      </c>
      <c r="D266" s="140" t="s">
        <v>23</v>
      </c>
      <c r="E266" s="141">
        <v>0.04</v>
      </c>
      <c r="F266" s="63">
        <f t="shared" si="340"/>
        <v>7.5544467264000001</v>
      </c>
      <c r="G266" s="120"/>
      <c r="H266" s="57">
        <f t="shared" si="341"/>
        <v>0</v>
      </c>
      <c r="I266" s="120"/>
      <c r="J266" s="57">
        <f t="shared" si="342"/>
        <v>0</v>
      </c>
      <c r="K266" s="34" t="s">
        <v>200</v>
      </c>
      <c r="L266" s="34" t="s">
        <v>23</v>
      </c>
      <c r="M266" s="34">
        <v>1</v>
      </c>
      <c r="N266" s="49">
        <v>6.6719999999999997</v>
      </c>
      <c r="O266" s="12">
        <f t="shared" si="267"/>
        <v>6.6719999999999997</v>
      </c>
      <c r="P266" s="57">
        <f t="shared" ref="P266" si="349">E266*F266</f>
        <v>0.30217786905600003</v>
      </c>
      <c r="Q266" s="57">
        <f t="shared" ref="Q266" si="350">SUM(O266:O269)</f>
        <v>6.6719999999999997</v>
      </c>
      <c r="R266" s="57">
        <f t="shared" ref="R266" si="351">Q266*1.02*1.05*$R$14</f>
        <v>7.5544467264000001</v>
      </c>
      <c r="S266" s="57">
        <v>8.8545691474327537</v>
      </c>
      <c r="T266" s="57">
        <v>0.35418276589731018</v>
      </c>
    </row>
    <row r="267" spans="1:20" ht="12.75" customHeight="1" x14ac:dyDescent="0.2">
      <c r="A267" s="130"/>
      <c r="B267" s="59"/>
      <c r="C267" s="131"/>
      <c r="D267" s="140"/>
      <c r="E267" s="141"/>
      <c r="F267" s="63"/>
      <c r="G267" s="120"/>
      <c r="H267" s="57"/>
      <c r="I267" s="120"/>
      <c r="J267" s="57"/>
      <c r="K267" s="27"/>
      <c r="L267" s="27"/>
      <c r="M267" s="27"/>
      <c r="N267" s="49"/>
      <c r="O267" s="12">
        <f t="shared" si="267"/>
        <v>0</v>
      </c>
      <c r="P267" s="57"/>
      <c r="Q267" s="57"/>
      <c r="R267" s="57"/>
      <c r="S267" s="57"/>
      <c r="T267" s="57"/>
    </row>
    <row r="268" spans="1:20" ht="12.75" customHeight="1" x14ac:dyDescent="0.2">
      <c r="A268" s="130"/>
      <c r="B268" s="59"/>
      <c r="C268" s="131"/>
      <c r="D268" s="140"/>
      <c r="E268" s="141"/>
      <c r="F268" s="63"/>
      <c r="G268" s="120"/>
      <c r="H268" s="57"/>
      <c r="I268" s="120"/>
      <c r="J268" s="57"/>
      <c r="K268" s="27"/>
      <c r="L268" s="27"/>
      <c r="M268" s="36"/>
      <c r="N268" s="49"/>
      <c r="O268" s="12">
        <f t="shared" si="267"/>
        <v>0</v>
      </c>
      <c r="P268" s="57"/>
      <c r="Q268" s="57"/>
      <c r="R268" s="57"/>
      <c r="S268" s="57"/>
      <c r="T268" s="57"/>
    </row>
    <row r="269" spans="1:20" ht="12.75" customHeight="1" x14ac:dyDescent="0.2">
      <c r="A269" s="130"/>
      <c r="B269" s="59"/>
      <c r="C269" s="131"/>
      <c r="D269" s="140"/>
      <c r="E269" s="141"/>
      <c r="F269" s="63"/>
      <c r="G269" s="120"/>
      <c r="H269" s="57"/>
      <c r="I269" s="120"/>
      <c r="J269" s="57"/>
      <c r="K269" s="34"/>
      <c r="L269" s="34"/>
      <c r="M269" s="34"/>
      <c r="N269" s="49"/>
      <c r="O269" s="12">
        <f t="shared" si="267"/>
        <v>0</v>
      </c>
      <c r="P269" s="57"/>
      <c r="Q269" s="57"/>
      <c r="R269" s="57"/>
      <c r="S269" s="57"/>
      <c r="T269" s="57"/>
    </row>
    <row r="270" spans="1:20" ht="12.75" customHeight="1" x14ac:dyDescent="0.2">
      <c r="A270" s="130">
        <v>5</v>
      </c>
      <c r="B270" s="59" t="s">
        <v>30</v>
      </c>
      <c r="C270" s="59" t="s">
        <v>226</v>
      </c>
      <c r="D270" s="59" t="s">
        <v>27</v>
      </c>
      <c r="E270" s="142">
        <v>1</v>
      </c>
      <c r="F270" s="63">
        <f t="shared" si="340"/>
        <v>9.0580896000000006</v>
      </c>
      <c r="G270" s="120"/>
      <c r="H270" s="57">
        <f t="shared" si="341"/>
        <v>0</v>
      </c>
      <c r="I270" s="149"/>
      <c r="J270" s="57">
        <f t="shared" si="342"/>
        <v>0</v>
      </c>
      <c r="K270" s="34" t="s">
        <v>227</v>
      </c>
      <c r="L270" s="34" t="s">
        <v>27</v>
      </c>
      <c r="M270" s="34">
        <v>1</v>
      </c>
      <c r="N270" s="49">
        <v>8</v>
      </c>
      <c r="O270" s="12">
        <f t="shared" si="267"/>
        <v>8</v>
      </c>
      <c r="P270" s="57">
        <f t="shared" ref="P270" si="352">E270*F270</f>
        <v>9.0580896000000006</v>
      </c>
      <c r="Q270" s="57">
        <f t="shared" ref="Q270" si="353">SUM(O270:O273)</f>
        <v>8</v>
      </c>
      <c r="R270" s="57">
        <f t="shared" ref="R270" si="354">Q270*1.02*1.05*$R$14</f>
        <v>9.0580896000000006</v>
      </c>
      <c r="S270" s="57">
        <v>10.616989385410976</v>
      </c>
      <c r="T270" s="57">
        <v>10.616989385410976</v>
      </c>
    </row>
    <row r="271" spans="1:20" ht="12.75" customHeight="1" x14ac:dyDescent="0.2">
      <c r="A271" s="130"/>
      <c r="B271" s="59"/>
      <c r="C271" s="59"/>
      <c r="D271" s="140"/>
      <c r="E271" s="142"/>
      <c r="F271" s="63"/>
      <c r="G271" s="120"/>
      <c r="H271" s="57"/>
      <c r="I271" s="149"/>
      <c r="J271" s="57"/>
      <c r="K271" s="34"/>
      <c r="L271" s="34"/>
      <c r="M271" s="34"/>
      <c r="N271" s="49"/>
      <c r="O271" s="12">
        <f t="shared" si="267"/>
        <v>0</v>
      </c>
      <c r="P271" s="57"/>
      <c r="Q271" s="57"/>
      <c r="R271" s="57"/>
      <c r="S271" s="57"/>
      <c r="T271" s="57"/>
    </row>
    <row r="272" spans="1:20" ht="12.75" customHeight="1" x14ac:dyDescent="0.2">
      <c r="A272" s="130"/>
      <c r="B272" s="59"/>
      <c r="C272" s="59"/>
      <c r="D272" s="140"/>
      <c r="E272" s="142"/>
      <c r="F272" s="63"/>
      <c r="G272" s="120"/>
      <c r="H272" s="57"/>
      <c r="I272" s="149"/>
      <c r="J272" s="57"/>
      <c r="K272" s="34"/>
      <c r="L272" s="34"/>
      <c r="M272" s="34"/>
      <c r="N272" s="49"/>
      <c r="O272" s="12">
        <f t="shared" si="267"/>
        <v>0</v>
      </c>
      <c r="P272" s="57"/>
      <c r="Q272" s="57"/>
      <c r="R272" s="57"/>
      <c r="S272" s="57"/>
      <c r="T272" s="57"/>
    </row>
    <row r="273" spans="1:20" ht="12.75" customHeight="1" x14ac:dyDescent="0.2">
      <c r="A273" s="130"/>
      <c r="B273" s="59"/>
      <c r="C273" s="59"/>
      <c r="D273" s="140"/>
      <c r="E273" s="142"/>
      <c r="F273" s="63"/>
      <c r="G273" s="120"/>
      <c r="H273" s="57"/>
      <c r="I273" s="149"/>
      <c r="J273" s="57"/>
      <c r="K273" s="34"/>
      <c r="L273" s="34"/>
      <c r="M273" s="34"/>
      <c r="N273" s="49"/>
      <c r="O273" s="12">
        <f t="shared" ref="O273:O336" si="355">M273*N273</f>
        <v>0</v>
      </c>
      <c r="P273" s="57"/>
      <c r="Q273" s="57"/>
      <c r="R273" s="57"/>
      <c r="S273" s="57"/>
      <c r="T273" s="57"/>
    </row>
    <row r="274" spans="1:20" ht="12.75" customHeight="1" x14ac:dyDescent="0.2">
      <c r="A274" s="130">
        <v>6</v>
      </c>
      <c r="B274" s="59" t="s">
        <v>30</v>
      </c>
      <c r="C274" s="59" t="s">
        <v>228</v>
      </c>
      <c r="D274" s="59" t="s">
        <v>27</v>
      </c>
      <c r="E274" s="142">
        <v>1</v>
      </c>
      <c r="F274" s="63">
        <f t="shared" si="340"/>
        <v>6.2274365999999999</v>
      </c>
      <c r="G274" s="144"/>
      <c r="H274" s="57">
        <f t="shared" si="341"/>
        <v>0</v>
      </c>
      <c r="I274" s="120"/>
      <c r="J274" s="57">
        <f t="shared" si="342"/>
        <v>0</v>
      </c>
      <c r="K274" s="34" t="s">
        <v>229</v>
      </c>
      <c r="L274" s="34" t="s">
        <v>27</v>
      </c>
      <c r="M274" s="34">
        <v>1</v>
      </c>
      <c r="N274" s="49">
        <v>5.5</v>
      </c>
      <c r="O274" s="12">
        <f t="shared" si="355"/>
        <v>5.5</v>
      </c>
      <c r="P274" s="57">
        <f t="shared" ref="P274" si="356">E274*F274</f>
        <v>6.2274365999999999</v>
      </c>
      <c r="Q274" s="57">
        <f t="shared" ref="Q274" si="357">SUM(O274:O277)</f>
        <v>5.5</v>
      </c>
      <c r="R274" s="57">
        <f t="shared" ref="R274" si="358">Q274*1.02*1.05*$R$14</f>
        <v>6.2274365999999999</v>
      </c>
      <c r="S274" s="57">
        <v>7.299180202470045</v>
      </c>
      <c r="T274" s="57">
        <v>7.299180202470045</v>
      </c>
    </row>
    <row r="275" spans="1:20" ht="12.75" customHeight="1" x14ac:dyDescent="0.2">
      <c r="A275" s="130"/>
      <c r="B275" s="59"/>
      <c r="C275" s="59"/>
      <c r="D275" s="140"/>
      <c r="E275" s="142"/>
      <c r="F275" s="63"/>
      <c r="G275" s="144"/>
      <c r="H275" s="57"/>
      <c r="I275" s="120"/>
      <c r="J275" s="57"/>
      <c r="K275" s="34"/>
      <c r="L275" s="34"/>
      <c r="M275" s="34"/>
      <c r="N275" s="49"/>
      <c r="O275" s="12">
        <f t="shared" si="355"/>
        <v>0</v>
      </c>
      <c r="P275" s="57"/>
      <c r="Q275" s="57"/>
      <c r="R275" s="57"/>
      <c r="S275" s="57"/>
      <c r="T275" s="57"/>
    </row>
    <row r="276" spans="1:20" ht="12.75" customHeight="1" x14ac:dyDescent="0.2">
      <c r="A276" s="130"/>
      <c r="B276" s="59"/>
      <c r="C276" s="59"/>
      <c r="D276" s="140"/>
      <c r="E276" s="142"/>
      <c r="F276" s="63"/>
      <c r="G276" s="144"/>
      <c r="H276" s="57"/>
      <c r="I276" s="120"/>
      <c r="J276" s="57"/>
      <c r="K276" s="34"/>
      <c r="L276" s="34"/>
      <c r="M276" s="34"/>
      <c r="N276" s="49"/>
      <c r="O276" s="12">
        <f t="shared" si="355"/>
        <v>0</v>
      </c>
      <c r="P276" s="57"/>
      <c r="Q276" s="57"/>
      <c r="R276" s="57"/>
      <c r="S276" s="57"/>
      <c r="T276" s="57"/>
    </row>
    <row r="277" spans="1:20" ht="12.75" customHeight="1" x14ac:dyDescent="0.2">
      <c r="A277" s="130"/>
      <c r="B277" s="59"/>
      <c r="C277" s="59"/>
      <c r="D277" s="140"/>
      <c r="E277" s="142"/>
      <c r="F277" s="63"/>
      <c r="G277" s="144"/>
      <c r="H277" s="57"/>
      <c r="I277" s="120"/>
      <c r="J277" s="57"/>
      <c r="K277" s="34"/>
      <c r="L277" s="34"/>
      <c r="M277" s="34"/>
      <c r="N277" s="49"/>
      <c r="O277" s="12">
        <f t="shared" si="355"/>
        <v>0</v>
      </c>
      <c r="P277" s="57"/>
      <c r="Q277" s="57"/>
      <c r="R277" s="57"/>
      <c r="S277" s="57"/>
      <c r="T277" s="57"/>
    </row>
    <row r="278" spans="1:20" ht="12.75" customHeight="1" x14ac:dyDescent="0.2">
      <c r="A278" s="130">
        <v>7</v>
      </c>
      <c r="B278" s="59" t="s">
        <v>188</v>
      </c>
      <c r="C278" s="59" t="s">
        <v>230</v>
      </c>
      <c r="D278" s="140" t="s">
        <v>39</v>
      </c>
      <c r="E278" s="141">
        <v>8.93</v>
      </c>
      <c r="F278" s="63">
        <f t="shared" si="340"/>
        <v>3.5635871595599999</v>
      </c>
      <c r="G278" s="120">
        <v>0.89</v>
      </c>
      <c r="H278" s="57">
        <f t="shared" si="341"/>
        <v>1.4674320000000001</v>
      </c>
      <c r="I278" s="120"/>
      <c r="J278" s="57">
        <f t="shared" si="342"/>
        <v>0</v>
      </c>
      <c r="K278" s="27" t="s">
        <v>51</v>
      </c>
      <c r="L278" s="34" t="s">
        <v>45</v>
      </c>
      <c r="M278" s="33">
        <v>1.1000000000000001</v>
      </c>
      <c r="N278" s="50">
        <v>1.6830000000000001</v>
      </c>
      <c r="O278" s="12">
        <f t="shared" si="355"/>
        <v>1.8513000000000002</v>
      </c>
      <c r="P278" s="57">
        <f t="shared" ref="P278" si="359">E278*F278</f>
        <v>31.822833334870797</v>
      </c>
      <c r="Q278" s="57">
        <f t="shared" ref="Q278" si="360">SUM(O278:O281)</f>
        <v>1.8513000000000002</v>
      </c>
      <c r="R278" s="57">
        <f t="shared" ref="R278" si="361">Q278*1.02*1.05*$R$14</f>
        <v>2.0961551595599999</v>
      </c>
      <c r="S278" s="57">
        <v>4.1768815189281598</v>
      </c>
      <c r="T278" s="57">
        <v>37.299551964028467</v>
      </c>
    </row>
    <row r="279" spans="1:20" ht="12.75" customHeight="1" x14ac:dyDescent="0.2">
      <c r="A279" s="130"/>
      <c r="B279" s="59"/>
      <c r="C279" s="59"/>
      <c r="D279" s="140"/>
      <c r="E279" s="141"/>
      <c r="F279" s="63"/>
      <c r="G279" s="120"/>
      <c r="H279" s="57"/>
      <c r="I279" s="120"/>
      <c r="J279" s="57"/>
      <c r="K279" s="34"/>
      <c r="L279" s="34"/>
      <c r="M279" s="34"/>
      <c r="N279" s="49"/>
      <c r="O279" s="12">
        <f t="shared" si="355"/>
        <v>0</v>
      </c>
      <c r="P279" s="57"/>
      <c r="Q279" s="57"/>
      <c r="R279" s="57"/>
      <c r="S279" s="57"/>
      <c r="T279" s="57"/>
    </row>
    <row r="280" spans="1:20" ht="12.75" customHeight="1" x14ac:dyDescent="0.2">
      <c r="A280" s="130"/>
      <c r="B280" s="59"/>
      <c r="C280" s="59"/>
      <c r="D280" s="140"/>
      <c r="E280" s="141"/>
      <c r="F280" s="63"/>
      <c r="G280" s="120"/>
      <c r="H280" s="57"/>
      <c r="I280" s="120"/>
      <c r="J280" s="57"/>
      <c r="K280" s="34"/>
      <c r="L280" s="34"/>
      <c r="M280" s="34"/>
      <c r="N280" s="49"/>
      <c r="O280" s="12">
        <f t="shared" si="355"/>
        <v>0</v>
      </c>
      <c r="P280" s="57"/>
      <c r="Q280" s="57"/>
      <c r="R280" s="57"/>
      <c r="S280" s="57"/>
      <c r="T280" s="57"/>
    </row>
    <row r="281" spans="1:20" ht="12.75" customHeight="1" x14ac:dyDescent="0.2">
      <c r="A281" s="130"/>
      <c r="B281" s="59"/>
      <c r="C281" s="59"/>
      <c r="D281" s="140"/>
      <c r="E281" s="141"/>
      <c r="F281" s="63"/>
      <c r="G281" s="120"/>
      <c r="H281" s="57"/>
      <c r="I281" s="120"/>
      <c r="J281" s="57"/>
      <c r="K281" s="34"/>
      <c r="L281" s="34"/>
      <c r="M281" s="34"/>
      <c r="N281" s="49"/>
      <c r="O281" s="12">
        <f t="shared" si="355"/>
        <v>0</v>
      </c>
      <c r="P281" s="57"/>
      <c r="Q281" s="57"/>
      <c r="R281" s="57"/>
      <c r="S281" s="57"/>
      <c r="T281" s="57"/>
    </row>
    <row r="282" spans="1:20" ht="12.75" customHeight="1" x14ac:dyDescent="0.2">
      <c r="A282" s="130">
        <v>8</v>
      </c>
      <c r="B282" s="59" t="s">
        <v>231</v>
      </c>
      <c r="C282" s="59" t="s">
        <v>232</v>
      </c>
      <c r="D282" s="140" t="s">
        <v>39</v>
      </c>
      <c r="E282" s="141">
        <v>0.17</v>
      </c>
      <c r="F282" s="63">
        <f t="shared" si="340"/>
        <v>54.952582741295998</v>
      </c>
      <c r="G282" s="120">
        <v>4.17</v>
      </c>
      <c r="H282" s="57">
        <f t="shared" si="341"/>
        <v>6.8754960000000001</v>
      </c>
      <c r="I282" s="120">
        <v>5.16</v>
      </c>
      <c r="J282" s="57">
        <f t="shared" si="342"/>
        <v>13.9766856</v>
      </c>
      <c r="K282" s="34" t="s">
        <v>44</v>
      </c>
      <c r="L282" s="34" t="s">
        <v>45</v>
      </c>
      <c r="M282" s="27">
        <v>1.0149999999999999</v>
      </c>
      <c r="N282" s="43">
        <v>29.672000000000001</v>
      </c>
      <c r="O282" s="12">
        <f t="shared" si="355"/>
        <v>30.117079999999998</v>
      </c>
      <c r="P282" s="57">
        <f t="shared" ref="P282" si="362">E282*F282</f>
        <v>9.3419390660203199</v>
      </c>
      <c r="Q282" s="57">
        <f t="shared" ref="Q282" si="363">SUM(O282:O285)</f>
        <v>30.117079999999998</v>
      </c>
      <c r="R282" s="57">
        <f t="shared" ref="R282" si="364">Q282*1.02*1.05*$R$14</f>
        <v>34.100401141295997</v>
      </c>
      <c r="S282" s="57">
        <v>64.409937793644474</v>
      </c>
      <c r="T282" s="57">
        <v>10.949689424919562</v>
      </c>
    </row>
    <row r="283" spans="1:20" ht="12.75" customHeight="1" x14ac:dyDescent="0.2">
      <c r="A283" s="130"/>
      <c r="B283" s="59"/>
      <c r="C283" s="59"/>
      <c r="D283" s="140"/>
      <c r="E283" s="141"/>
      <c r="F283" s="63"/>
      <c r="G283" s="120"/>
      <c r="H283" s="57"/>
      <c r="I283" s="120"/>
      <c r="J283" s="57"/>
      <c r="K283" s="34"/>
      <c r="L283" s="34"/>
      <c r="M283" s="34"/>
      <c r="N283" s="49"/>
      <c r="O283" s="12">
        <f t="shared" si="355"/>
        <v>0</v>
      </c>
      <c r="P283" s="57"/>
      <c r="Q283" s="57"/>
      <c r="R283" s="57"/>
      <c r="S283" s="57"/>
      <c r="T283" s="57"/>
    </row>
    <row r="284" spans="1:20" ht="12.75" customHeight="1" x14ac:dyDescent="0.2">
      <c r="A284" s="130"/>
      <c r="B284" s="59"/>
      <c r="C284" s="59"/>
      <c r="D284" s="140"/>
      <c r="E284" s="141"/>
      <c r="F284" s="63"/>
      <c r="G284" s="120"/>
      <c r="H284" s="57"/>
      <c r="I284" s="120"/>
      <c r="J284" s="57"/>
      <c r="K284" s="34"/>
      <c r="L284" s="34"/>
      <c r="M284" s="34"/>
      <c r="N284" s="49"/>
      <c r="O284" s="12">
        <f t="shared" si="355"/>
        <v>0</v>
      </c>
      <c r="P284" s="57"/>
      <c r="Q284" s="57"/>
      <c r="R284" s="57"/>
      <c r="S284" s="57"/>
      <c r="T284" s="57"/>
    </row>
    <row r="285" spans="1:20" ht="12.75" customHeight="1" x14ac:dyDescent="0.2">
      <c r="A285" s="130"/>
      <c r="B285" s="59"/>
      <c r="C285" s="59"/>
      <c r="D285" s="140"/>
      <c r="E285" s="141"/>
      <c r="F285" s="63"/>
      <c r="G285" s="120"/>
      <c r="H285" s="57"/>
      <c r="I285" s="120"/>
      <c r="J285" s="57"/>
      <c r="K285" s="27"/>
      <c r="L285" s="27"/>
      <c r="M285" s="27"/>
      <c r="N285" s="49"/>
      <c r="O285" s="12">
        <f t="shared" si="355"/>
        <v>0</v>
      </c>
      <c r="P285" s="57"/>
      <c r="Q285" s="57"/>
      <c r="R285" s="57"/>
      <c r="S285" s="57"/>
      <c r="T285" s="57"/>
    </row>
    <row r="286" spans="1:20" ht="12.75" customHeight="1" x14ac:dyDescent="0.2">
      <c r="A286" s="130">
        <v>9</v>
      </c>
      <c r="B286" s="59" t="s">
        <v>233</v>
      </c>
      <c r="C286" s="59" t="s">
        <v>234</v>
      </c>
      <c r="D286" s="140" t="s">
        <v>39</v>
      </c>
      <c r="E286" s="141">
        <v>0.12</v>
      </c>
      <c r="F286" s="63">
        <f t="shared" si="340"/>
        <v>32.365251358883995</v>
      </c>
      <c r="G286" s="120">
        <v>1.62</v>
      </c>
      <c r="H286" s="57">
        <f t="shared" si="341"/>
        <v>2.6710560000000001</v>
      </c>
      <c r="I286" s="145"/>
      <c r="J286" s="57">
        <f t="shared" si="342"/>
        <v>0</v>
      </c>
      <c r="K286" s="34" t="s">
        <v>194</v>
      </c>
      <c r="L286" s="34" t="s">
        <v>45</v>
      </c>
      <c r="M286" s="27">
        <v>1.0149999999999999</v>
      </c>
      <c r="N286" s="50">
        <v>25.838000000000001</v>
      </c>
      <c r="O286" s="12">
        <f t="shared" si="355"/>
        <v>26.225569999999998</v>
      </c>
      <c r="P286" s="57">
        <f t="shared" ref="P286" si="365">E286*F286</f>
        <v>3.8838301630660794</v>
      </c>
      <c r="Q286" s="57">
        <f t="shared" ref="Q286" si="366">SUM(O286:O289)</f>
        <v>26.225569999999998</v>
      </c>
      <c r="R286" s="57">
        <f t="shared" ref="R286" si="367">Q286*1.02*1.05*$R$14</f>
        <v>29.694195358883999</v>
      </c>
      <c r="S286" s="57">
        <v>37.935320283587117</v>
      </c>
      <c r="T286" s="57">
        <v>4.5522384340304543</v>
      </c>
    </row>
    <row r="287" spans="1:20" ht="12.75" customHeight="1" x14ac:dyDescent="0.2">
      <c r="A287" s="130"/>
      <c r="B287" s="59"/>
      <c r="C287" s="59"/>
      <c r="D287" s="140"/>
      <c r="E287" s="141"/>
      <c r="F287" s="63"/>
      <c r="G287" s="120"/>
      <c r="H287" s="57"/>
      <c r="I287" s="145"/>
      <c r="J287" s="57"/>
      <c r="K287" s="27"/>
      <c r="L287" s="27"/>
      <c r="M287" s="27"/>
      <c r="N287" s="49"/>
      <c r="O287" s="12">
        <f t="shared" si="355"/>
        <v>0</v>
      </c>
      <c r="P287" s="57"/>
      <c r="Q287" s="57"/>
      <c r="R287" s="57"/>
      <c r="S287" s="57"/>
      <c r="T287" s="57"/>
    </row>
    <row r="288" spans="1:20" ht="12.75" customHeight="1" x14ac:dyDescent="0.2">
      <c r="A288" s="130"/>
      <c r="B288" s="59"/>
      <c r="C288" s="59"/>
      <c r="D288" s="140"/>
      <c r="E288" s="141"/>
      <c r="F288" s="63"/>
      <c r="G288" s="120"/>
      <c r="H288" s="57"/>
      <c r="I288" s="145"/>
      <c r="J288" s="57"/>
      <c r="K288" s="27"/>
      <c r="L288" s="27"/>
      <c r="M288" s="35"/>
      <c r="N288" s="49"/>
      <c r="O288" s="12">
        <f t="shared" si="355"/>
        <v>0</v>
      </c>
      <c r="P288" s="57"/>
      <c r="Q288" s="57"/>
      <c r="R288" s="57"/>
      <c r="S288" s="57"/>
      <c r="T288" s="57"/>
    </row>
    <row r="289" spans="1:20" ht="12.75" customHeight="1" x14ac:dyDescent="0.2">
      <c r="A289" s="130"/>
      <c r="B289" s="59"/>
      <c r="C289" s="59"/>
      <c r="D289" s="140"/>
      <c r="E289" s="141"/>
      <c r="F289" s="63"/>
      <c r="G289" s="120"/>
      <c r="H289" s="57"/>
      <c r="I289" s="145"/>
      <c r="J289" s="57"/>
      <c r="K289" s="34"/>
      <c r="L289" s="34"/>
      <c r="M289" s="34"/>
      <c r="N289" s="49"/>
      <c r="O289" s="12">
        <f t="shared" si="355"/>
        <v>0</v>
      </c>
      <c r="P289" s="57"/>
      <c r="Q289" s="57"/>
      <c r="R289" s="57"/>
      <c r="S289" s="57"/>
      <c r="T289" s="57"/>
    </row>
    <row r="290" spans="1:20" ht="12.75" customHeight="1" x14ac:dyDescent="0.2">
      <c r="A290" s="130">
        <v>10</v>
      </c>
      <c r="B290" s="59" t="s">
        <v>235</v>
      </c>
      <c r="C290" s="139" t="s">
        <v>236</v>
      </c>
      <c r="D290" s="140" t="s">
        <v>39</v>
      </c>
      <c r="E290" s="141">
        <v>1.3</v>
      </c>
      <c r="F290" s="63">
        <f t="shared" si="340"/>
        <v>7.3504764719999987</v>
      </c>
      <c r="G290" s="144">
        <v>1.67</v>
      </c>
      <c r="H290" s="57">
        <f t="shared" si="341"/>
        <v>2.7534959999999997</v>
      </c>
      <c r="I290" s="145"/>
      <c r="J290" s="57">
        <f t="shared" si="342"/>
        <v>0</v>
      </c>
      <c r="K290" s="34" t="s">
        <v>50</v>
      </c>
      <c r="L290" s="34" t="s">
        <v>45</v>
      </c>
      <c r="M290" s="27">
        <v>1.0149999999999999</v>
      </c>
      <c r="N290" s="49">
        <v>4</v>
      </c>
      <c r="O290" s="12">
        <f t="shared" si="355"/>
        <v>4.0599999999999996</v>
      </c>
      <c r="P290" s="57">
        <f t="shared" ref="P290" si="368">E290*F290</f>
        <v>9.5556194135999988</v>
      </c>
      <c r="Q290" s="57">
        <f t="shared" ref="Q290" si="369">SUM(O290:O293)</f>
        <v>4.0599999999999996</v>
      </c>
      <c r="R290" s="57">
        <f t="shared" ref="R290" si="370">Q290*1.02*1.05*$R$14</f>
        <v>4.5969804719999994</v>
      </c>
      <c r="S290" s="57">
        <v>8.6154955544861362</v>
      </c>
      <c r="T290" s="57">
        <v>11.200144220831978</v>
      </c>
    </row>
    <row r="291" spans="1:20" ht="12.75" customHeight="1" x14ac:dyDescent="0.2">
      <c r="A291" s="130"/>
      <c r="B291" s="59"/>
      <c r="C291" s="139"/>
      <c r="D291" s="140"/>
      <c r="E291" s="141"/>
      <c r="F291" s="63"/>
      <c r="G291" s="144"/>
      <c r="H291" s="57"/>
      <c r="I291" s="145"/>
      <c r="J291" s="57"/>
      <c r="K291" s="27"/>
      <c r="L291" s="27"/>
      <c r="M291" s="27"/>
      <c r="N291" s="49"/>
      <c r="O291" s="12">
        <f t="shared" si="355"/>
        <v>0</v>
      </c>
      <c r="P291" s="57"/>
      <c r="Q291" s="57"/>
      <c r="R291" s="57"/>
      <c r="S291" s="57"/>
      <c r="T291" s="57"/>
    </row>
    <row r="292" spans="1:20" ht="12.75" customHeight="1" x14ac:dyDescent="0.2">
      <c r="A292" s="130"/>
      <c r="B292" s="59"/>
      <c r="C292" s="139"/>
      <c r="D292" s="140"/>
      <c r="E292" s="141"/>
      <c r="F292" s="63"/>
      <c r="G292" s="144"/>
      <c r="H292" s="57"/>
      <c r="I292" s="145"/>
      <c r="J292" s="57"/>
      <c r="K292" s="27"/>
      <c r="L292" s="27"/>
      <c r="M292" s="35"/>
      <c r="N292" s="49"/>
      <c r="O292" s="12">
        <f t="shared" si="355"/>
        <v>0</v>
      </c>
      <c r="P292" s="57"/>
      <c r="Q292" s="57"/>
      <c r="R292" s="57"/>
      <c r="S292" s="57"/>
      <c r="T292" s="57"/>
    </row>
    <row r="293" spans="1:20" ht="12.75" customHeight="1" x14ac:dyDescent="0.2">
      <c r="A293" s="130"/>
      <c r="B293" s="59"/>
      <c r="C293" s="139"/>
      <c r="D293" s="140"/>
      <c r="E293" s="141"/>
      <c r="F293" s="63"/>
      <c r="G293" s="144"/>
      <c r="H293" s="57"/>
      <c r="I293" s="145"/>
      <c r="J293" s="57"/>
      <c r="K293" s="34"/>
      <c r="L293" s="34"/>
      <c r="M293" s="34"/>
      <c r="N293" s="49"/>
      <c r="O293" s="12">
        <f t="shared" si="355"/>
        <v>0</v>
      </c>
      <c r="P293" s="57"/>
      <c r="Q293" s="57"/>
      <c r="R293" s="57"/>
      <c r="S293" s="57"/>
      <c r="T293" s="57"/>
    </row>
    <row r="294" spans="1:20" ht="12.75" customHeight="1" x14ac:dyDescent="0.2">
      <c r="A294" s="130">
        <v>11</v>
      </c>
      <c r="B294" s="139" t="s">
        <v>237</v>
      </c>
      <c r="C294" s="139" t="s">
        <v>238</v>
      </c>
      <c r="D294" s="69" t="s">
        <v>28</v>
      </c>
      <c r="E294" s="146">
        <v>1.4999999999999999E-2</v>
      </c>
      <c r="F294" s="63">
        <f t="shared" si="340"/>
        <v>515.57761794654402</v>
      </c>
      <c r="G294" s="120">
        <v>35.9</v>
      </c>
      <c r="H294" s="57">
        <f t="shared" si="341"/>
        <v>59.191919999999996</v>
      </c>
      <c r="I294" s="120">
        <v>0.2</v>
      </c>
      <c r="J294" s="57">
        <f t="shared" si="342"/>
        <v>0.54173199999999999</v>
      </c>
      <c r="K294" s="27" t="s">
        <v>239</v>
      </c>
      <c r="L294" s="27" t="s">
        <v>28</v>
      </c>
      <c r="M294" s="33">
        <v>1</v>
      </c>
      <c r="N294" s="49">
        <v>400</v>
      </c>
      <c r="O294" s="12">
        <f t="shared" si="355"/>
        <v>400</v>
      </c>
      <c r="P294" s="57">
        <f t="shared" ref="P294" si="371">E294*F294</f>
        <v>7.7336642691981599</v>
      </c>
      <c r="Q294" s="57">
        <f t="shared" ref="Q294" si="372">SUM(O294:O297)</f>
        <v>402.59611999999998</v>
      </c>
      <c r="R294" s="57">
        <f t="shared" ref="R294" si="373">Q294*1.02*1.05*$R$14</f>
        <v>455.84396594654402</v>
      </c>
      <c r="S294" s="57">
        <v>604.30867200672571</v>
      </c>
      <c r="T294" s="57">
        <v>9.0646300801008852</v>
      </c>
    </row>
    <row r="295" spans="1:20" ht="12.75" customHeight="1" x14ac:dyDescent="0.2">
      <c r="A295" s="130"/>
      <c r="B295" s="139"/>
      <c r="C295" s="139"/>
      <c r="D295" s="70"/>
      <c r="E295" s="146"/>
      <c r="F295" s="63"/>
      <c r="G295" s="120"/>
      <c r="H295" s="57"/>
      <c r="I295" s="120"/>
      <c r="J295" s="57"/>
      <c r="K295" s="27" t="s">
        <v>240</v>
      </c>
      <c r="L295" s="27" t="s">
        <v>31</v>
      </c>
      <c r="M295" s="27">
        <v>5</v>
      </c>
      <c r="N295" s="49">
        <v>0.5</v>
      </c>
      <c r="O295" s="12">
        <f t="shared" si="355"/>
        <v>2.5</v>
      </c>
      <c r="P295" s="57"/>
      <c r="Q295" s="57"/>
      <c r="R295" s="57"/>
      <c r="S295" s="57"/>
      <c r="T295" s="57"/>
    </row>
    <row r="296" spans="1:20" ht="12.75" customHeight="1" x14ac:dyDescent="0.2">
      <c r="A296" s="130"/>
      <c r="B296" s="139"/>
      <c r="C296" s="139"/>
      <c r="D296" s="70"/>
      <c r="E296" s="146"/>
      <c r="F296" s="63"/>
      <c r="G296" s="120"/>
      <c r="H296" s="57"/>
      <c r="I296" s="120"/>
      <c r="J296" s="57"/>
      <c r="K296" s="27" t="s">
        <v>78</v>
      </c>
      <c r="L296" s="27" t="s">
        <v>31</v>
      </c>
      <c r="M296" s="36">
        <v>0.12</v>
      </c>
      <c r="N296" s="49">
        <v>0.80100000000000005</v>
      </c>
      <c r="O296" s="12">
        <f t="shared" si="355"/>
        <v>9.6119999999999997E-2</v>
      </c>
      <c r="P296" s="57"/>
      <c r="Q296" s="57"/>
      <c r="R296" s="57"/>
      <c r="S296" s="57"/>
      <c r="T296" s="57"/>
    </row>
    <row r="297" spans="1:20" ht="12.75" customHeight="1" x14ac:dyDescent="0.2">
      <c r="A297" s="130"/>
      <c r="B297" s="139"/>
      <c r="C297" s="139"/>
      <c r="D297" s="70"/>
      <c r="E297" s="146"/>
      <c r="F297" s="63"/>
      <c r="G297" s="120"/>
      <c r="H297" s="57"/>
      <c r="I297" s="120"/>
      <c r="J297" s="57"/>
      <c r="K297" s="34"/>
      <c r="L297" s="34"/>
      <c r="M297" s="34"/>
      <c r="N297" s="49"/>
      <c r="O297" s="12">
        <f t="shared" si="355"/>
        <v>0</v>
      </c>
      <c r="P297" s="57"/>
      <c r="Q297" s="57"/>
      <c r="R297" s="57"/>
      <c r="S297" s="57"/>
      <c r="T297" s="57"/>
    </row>
    <row r="298" spans="1:20" ht="12.75" customHeight="1" x14ac:dyDescent="0.2">
      <c r="A298" s="130">
        <v>12</v>
      </c>
      <c r="B298" s="59" t="s">
        <v>30</v>
      </c>
      <c r="C298" s="59" t="s">
        <v>241</v>
      </c>
      <c r="D298" s="140" t="s">
        <v>40</v>
      </c>
      <c r="E298" s="147">
        <v>3</v>
      </c>
      <c r="F298" s="63">
        <f t="shared" si="340"/>
        <v>0.45290448000000005</v>
      </c>
      <c r="G298" s="120"/>
      <c r="H298" s="57">
        <f t="shared" si="341"/>
        <v>0</v>
      </c>
      <c r="I298" s="120"/>
      <c r="J298" s="57">
        <f t="shared" si="342"/>
        <v>0</v>
      </c>
      <c r="K298" s="34" t="s">
        <v>242</v>
      </c>
      <c r="L298" s="34" t="s">
        <v>40</v>
      </c>
      <c r="M298" s="34">
        <v>1</v>
      </c>
      <c r="N298" s="49">
        <v>0.4</v>
      </c>
      <c r="O298" s="12">
        <f t="shared" si="355"/>
        <v>0.4</v>
      </c>
      <c r="P298" s="57">
        <f t="shared" ref="P298" si="374">E298*F298</f>
        <v>1.3587134400000003</v>
      </c>
      <c r="Q298" s="57">
        <f t="shared" ref="Q298" si="375">SUM(O298:O301)</f>
        <v>0.4</v>
      </c>
      <c r="R298" s="57">
        <f t="shared" ref="R298" si="376">Q298*1.02*1.05*$R$14</f>
        <v>0.45290448000000005</v>
      </c>
      <c r="S298" s="57">
        <v>0.53084946927054877</v>
      </c>
      <c r="T298" s="57">
        <v>1.5925484078116463</v>
      </c>
    </row>
    <row r="299" spans="1:20" ht="12.75" customHeight="1" x14ac:dyDescent="0.2">
      <c r="A299" s="130"/>
      <c r="B299" s="59"/>
      <c r="C299" s="59"/>
      <c r="D299" s="140"/>
      <c r="E299" s="147"/>
      <c r="F299" s="63"/>
      <c r="G299" s="120"/>
      <c r="H299" s="57"/>
      <c r="I299" s="120"/>
      <c r="J299" s="57"/>
      <c r="K299" s="34"/>
      <c r="L299" s="34"/>
      <c r="M299" s="34"/>
      <c r="N299" s="49"/>
      <c r="O299" s="12">
        <f t="shared" si="355"/>
        <v>0</v>
      </c>
      <c r="P299" s="57"/>
      <c r="Q299" s="57"/>
      <c r="R299" s="57"/>
      <c r="S299" s="57"/>
      <c r="T299" s="57"/>
    </row>
    <row r="300" spans="1:20" ht="12.75" customHeight="1" x14ac:dyDescent="0.2">
      <c r="A300" s="130"/>
      <c r="B300" s="59"/>
      <c r="C300" s="59"/>
      <c r="D300" s="140"/>
      <c r="E300" s="147"/>
      <c r="F300" s="63"/>
      <c r="G300" s="120"/>
      <c r="H300" s="57"/>
      <c r="I300" s="120"/>
      <c r="J300" s="57"/>
      <c r="K300" s="34"/>
      <c r="L300" s="34"/>
      <c r="M300" s="34"/>
      <c r="N300" s="49"/>
      <c r="O300" s="12">
        <f t="shared" si="355"/>
        <v>0</v>
      </c>
      <c r="P300" s="57"/>
      <c r="Q300" s="57"/>
      <c r="R300" s="57"/>
      <c r="S300" s="57"/>
      <c r="T300" s="57"/>
    </row>
    <row r="301" spans="1:20" ht="12.75" customHeight="1" x14ac:dyDescent="0.2">
      <c r="A301" s="130"/>
      <c r="B301" s="59"/>
      <c r="C301" s="59"/>
      <c r="D301" s="140"/>
      <c r="E301" s="147"/>
      <c r="F301" s="63"/>
      <c r="G301" s="120"/>
      <c r="H301" s="57"/>
      <c r="I301" s="120"/>
      <c r="J301" s="57"/>
      <c r="K301" s="27"/>
      <c r="L301" s="27"/>
      <c r="M301" s="27"/>
      <c r="N301" s="49"/>
      <c r="O301" s="12">
        <f t="shared" si="355"/>
        <v>0</v>
      </c>
      <c r="P301" s="57"/>
      <c r="Q301" s="57"/>
      <c r="R301" s="57"/>
      <c r="S301" s="57"/>
      <c r="T301" s="57"/>
    </row>
    <row r="302" spans="1:20" ht="12.75" customHeight="1" x14ac:dyDescent="0.2">
      <c r="A302" s="130">
        <v>13</v>
      </c>
      <c r="B302" s="59" t="s">
        <v>30</v>
      </c>
      <c r="C302" s="59" t="s">
        <v>243</v>
      </c>
      <c r="D302" s="140" t="s">
        <v>27</v>
      </c>
      <c r="E302" s="142">
        <v>2</v>
      </c>
      <c r="F302" s="63">
        <f t="shared" si="340"/>
        <v>0.33967836000000001</v>
      </c>
      <c r="G302" s="120"/>
      <c r="H302" s="57">
        <f t="shared" si="341"/>
        <v>0</v>
      </c>
      <c r="I302" s="120"/>
      <c r="J302" s="57">
        <f t="shared" si="342"/>
        <v>0</v>
      </c>
      <c r="K302" s="27" t="s">
        <v>244</v>
      </c>
      <c r="L302" s="27" t="s">
        <v>27</v>
      </c>
      <c r="M302" s="34">
        <v>1</v>
      </c>
      <c r="N302" s="50">
        <v>0.3</v>
      </c>
      <c r="O302" s="12">
        <f t="shared" si="355"/>
        <v>0.3</v>
      </c>
      <c r="P302" s="57">
        <f t="shared" ref="P302" si="377">E302*F302</f>
        <v>0.67935672000000003</v>
      </c>
      <c r="Q302" s="57">
        <f t="shared" ref="Q302" si="378">SUM(O302:O305)</f>
        <v>0.3</v>
      </c>
      <c r="R302" s="57">
        <f t="shared" ref="R302" si="379">Q302*1.02*1.05*$R$14</f>
        <v>0.33967836000000001</v>
      </c>
      <c r="S302" s="57">
        <v>0.39813710195291158</v>
      </c>
      <c r="T302" s="57">
        <v>0.79627420390582315</v>
      </c>
    </row>
    <row r="303" spans="1:20" ht="12.75" customHeight="1" x14ac:dyDescent="0.2">
      <c r="A303" s="130"/>
      <c r="B303" s="59"/>
      <c r="C303" s="59"/>
      <c r="D303" s="140"/>
      <c r="E303" s="142"/>
      <c r="F303" s="63"/>
      <c r="G303" s="120"/>
      <c r="H303" s="57"/>
      <c r="I303" s="120"/>
      <c r="J303" s="57"/>
      <c r="K303" s="34"/>
      <c r="L303" s="34"/>
      <c r="M303" s="34"/>
      <c r="N303" s="49"/>
      <c r="O303" s="12">
        <f t="shared" si="355"/>
        <v>0</v>
      </c>
      <c r="P303" s="57"/>
      <c r="Q303" s="57"/>
      <c r="R303" s="57"/>
      <c r="S303" s="57"/>
      <c r="T303" s="57"/>
    </row>
    <row r="304" spans="1:20" ht="12.75" customHeight="1" x14ac:dyDescent="0.2">
      <c r="A304" s="130"/>
      <c r="B304" s="59"/>
      <c r="C304" s="59"/>
      <c r="D304" s="140"/>
      <c r="E304" s="142"/>
      <c r="F304" s="63"/>
      <c r="G304" s="120"/>
      <c r="H304" s="57"/>
      <c r="I304" s="120"/>
      <c r="J304" s="57"/>
      <c r="K304" s="34"/>
      <c r="L304" s="34"/>
      <c r="M304" s="34"/>
      <c r="N304" s="49"/>
      <c r="O304" s="12">
        <f t="shared" si="355"/>
        <v>0</v>
      </c>
      <c r="P304" s="57"/>
      <c r="Q304" s="57"/>
      <c r="R304" s="57"/>
      <c r="S304" s="57"/>
      <c r="T304" s="57"/>
    </row>
    <row r="305" spans="1:20" ht="12.75" customHeight="1" x14ac:dyDescent="0.2">
      <c r="A305" s="130"/>
      <c r="B305" s="59"/>
      <c r="C305" s="59"/>
      <c r="D305" s="140"/>
      <c r="E305" s="142"/>
      <c r="F305" s="63"/>
      <c r="G305" s="120"/>
      <c r="H305" s="57"/>
      <c r="I305" s="120"/>
      <c r="J305" s="57"/>
      <c r="K305" s="34"/>
      <c r="L305" s="34"/>
      <c r="M305" s="34"/>
      <c r="N305" s="49"/>
      <c r="O305" s="12">
        <f t="shared" si="355"/>
        <v>0</v>
      </c>
      <c r="P305" s="57"/>
      <c r="Q305" s="57"/>
      <c r="R305" s="57"/>
      <c r="S305" s="57"/>
      <c r="T305" s="57"/>
    </row>
    <row r="306" spans="1:20" ht="12.75" customHeight="1" x14ac:dyDescent="0.2">
      <c r="A306" s="130">
        <v>14</v>
      </c>
      <c r="B306" s="59" t="s">
        <v>30</v>
      </c>
      <c r="C306" s="139" t="s">
        <v>245</v>
      </c>
      <c r="D306" s="140" t="s">
        <v>27</v>
      </c>
      <c r="E306" s="142">
        <v>1</v>
      </c>
      <c r="F306" s="63">
        <f t="shared" si="340"/>
        <v>1.6983918</v>
      </c>
      <c r="G306" s="144"/>
      <c r="H306" s="57">
        <f t="shared" si="341"/>
        <v>0</v>
      </c>
      <c r="I306" s="145"/>
      <c r="J306" s="57">
        <f t="shared" si="342"/>
        <v>0</v>
      </c>
      <c r="K306" s="27" t="s">
        <v>246</v>
      </c>
      <c r="L306" s="27" t="s">
        <v>27</v>
      </c>
      <c r="M306" s="34">
        <v>1</v>
      </c>
      <c r="N306" s="49">
        <v>1.5</v>
      </c>
      <c r="O306" s="12">
        <f t="shared" si="355"/>
        <v>1.5</v>
      </c>
      <c r="P306" s="57">
        <f t="shared" ref="P306" si="380">E306*F306</f>
        <v>1.6983918</v>
      </c>
      <c r="Q306" s="57">
        <f t="shared" ref="Q306" si="381">SUM(O306:O309)</f>
        <v>1.5</v>
      </c>
      <c r="R306" s="57">
        <f t="shared" ref="R306" si="382">Q306*1.02*1.05*$R$14</f>
        <v>1.6983918</v>
      </c>
      <c r="S306" s="57">
        <v>1.9906855097645579</v>
      </c>
      <c r="T306" s="57">
        <v>1.9906855097645579</v>
      </c>
    </row>
    <row r="307" spans="1:20" ht="12.75" customHeight="1" x14ac:dyDescent="0.2">
      <c r="A307" s="130"/>
      <c r="B307" s="59"/>
      <c r="C307" s="139"/>
      <c r="D307" s="140"/>
      <c r="E307" s="142"/>
      <c r="F307" s="63"/>
      <c r="G307" s="144"/>
      <c r="H307" s="57"/>
      <c r="I307" s="145"/>
      <c r="J307" s="57"/>
      <c r="K307" s="27"/>
      <c r="L307" s="27"/>
      <c r="M307" s="27"/>
      <c r="N307" s="49"/>
      <c r="O307" s="12">
        <f t="shared" si="355"/>
        <v>0</v>
      </c>
      <c r="P307" s="57"/>
      <c r="Q307" s="57"/>
      <c r="R307" s="57"/>
      <c r="S307" s="57"/>
      <c r="T307" s="57"/>
    </row>
    <row r="308" spans="1:20" ht="12.75" customHeight="1" x14ac:dyDescent="0.2">
      <c r="A308" s="130"/>
      <c r="B308" s="59"/>
      <c r="C308" s="139"/>
      <c r="D308" s="140"/>
      <c r="E308" s="142"/>
      <c r="F308" s="63"/>
      <c r="G308" s="144"/>
      <c r="H308" s="57"/>
      <c r="I308" s="145"/>
      <c r="J308" s="57"/>
      <c r="K308" s="27"/>
      <c r="L308" s="27"/>
      <c r="M308" s="35"/>
      <c r="N308" s="49"/>
      <c r="O308" s="12">
        <f t="shared" si="355"/>
        <v>0</v>
      </c>
      <c r="P308" s="57"/>
      <c r="Q308" s="57"/>
      <c r="R308" s="57"/>
      <c r="S308" s="57"/>
      <c r="T308" s="57"/>
    </row>
    <row r="309" spans="1:20" ht="12.75" customHeight="1" x14ac:dyDescent="0.2">
      <c r="A309" s="130"/>
      <c r="B309" s="59"/>
      <c r="C309" s="139"/>
      <c r="D309" s="140"/>
      <c r="E309" s="142"/>
      <c r="F309" s="63"/>
      <c r="G309" s="144"/>
      <c r="H309" s="57"/>
      <c r="I309" s="145"/>
      <c r="J309" s="57"/>
      <c r="K309" s="34"/>
      <c r="L309" s="34"/>
      <c r="M309" s="34"/>
      <c r="N309" s="49"/>
      <c r="O309" s="12">
        <f t="shared" si="355"/>
        <v>0</v>
      </c>
      <c r="P309" s="57"/>
      <c r="Q309" s="57"/>
      <c r="R309" s="57"/>
      <c r="S309" s="57"/>
      <c r="T309" s="57"/>
    </row>
    <row r="310" spans="1:20" ht="12.75" customHeight="1" x14ac:dyDescent="0.2">
      <c r="A310" s="130">
        <v>15</v>
      </c>
      <c r="B310" s="139" t="s">
        <v>30</v>
      </c>
      <c r="C310" s="139" t="s">
        <v>247</v>
      </c>
      <c r="D310" s="69" t="s">
        <v>248</v>
      </c>
      <c r="E310" s="142">
        <v>1</v>
      </c>
      <c r="F310" s="63">
        <f t="shared" si="340"/>
        <v>18.116179200000001</v>
      </c>
      <c r="G310" s="120"/>
      <c r="H310" s="57">
        <f t="shared" si="341"/>
        <v>0</v>
      </c>
      <c r="I310" s="120"/>
      <c r="J310" s="57">
        <f t="shared" si="342"/>
        <v>0</v>
      </c>
      <c r="K310" s="27" t="s">
        <v>249</v>
      </c>
      <c r="L310" s="27"/>
      <c r="M310" s="36"/>
      <c r="N310" s="49"/>
      <c r="O310" s="12">
        <f t="shared" si="355"/>
        <v>0</v>
      </c>
      <c r="P310" s="57">
        <f t="shared" ref="P310" si="383">E310*F310</f>
        <v>18.116179200000001</v>
      </c>
      <c r="Q310" s="57">
        <f t="shared" ref="Q310" si="384">SUM(O310:O313)</f>
        <v>16</v>
      </c>
      <c r="R310" s="57">
        <f t="shared" ref="R310" si="385">Q310*1.02*1.05*$R$14</f>
        <v>18.116179200000001</v>
      </c>
      <c r="S310" s="57">
        <v>21.233978770821953</v>
      </c>
      <c r="T310" s="57">
        <v>21.233978770821953</v>
      </c>
    </row>
    <row r="311" spans="1:20" ht="12.75" customHeight="1" x14ac:dyDescent="0.2">
      <c r="A311" s="130"/>
      <c r="B311" s="139"/>
      <c r="C311" s="139"/>
      <c r="D311" s="70"/>
      <c r="E311" s="142"/>
      <c r="F311" s="63"/>
      <c r="G311" s="120"/>
      <c r="H311" s="57"/>
      <c r="I311" s="120"/>
      <c r="J311" s="57"/>
      <c r="K311" s="27" t="s">
        <v>250</v>
      </c>
      <c r="L311" s="27" t="s">
        <v>27</v>
      </c>
      <c r="M311" s="34">
        <v>1</v>
      </c>
      <c r="N311" s="49">
        <v>16</v>
      </c>
      <c r="O311" s="12">
        <f t="shared" si="355"/>
        <v>16</v>
      </c>
      <c r="P311" s="57"/>
      <c r="Q311" s="57"/>
      <c r="R311" s="57"/>
      <c r="S311" s="57"/>
      <c r="T311" s="57"/>
    </row>
    <row r="312" spans="1:20" ht="12.75" customHeight="1" x14ac:dyDescent="0.2">
      <c r="A312" s="130"/>
      <c r="B312" s="139"/>
      <c r="C312" s="139"/>
      <c r="D312" s="70"/>
      <c r="E312" s="142"/>
      <c r="F312" s="63"/>
      <c r="G312" s="120"/>
      <c r="H312" s="57"/>
      <c r="I312" s="120"/>
      <c r="J312" s="57"/>
      <c r="K312" s="27"/>
      <c r="L312" s="27"/>
      <c r="M312" s="36"/>
      <c r="N312" s="49"/>
      <c r="O312" s="12">
        <f t="shared" si="355"/>
        <v>0</v>
      </c>
      <c r="P312" s="57"/>
      <c r="Q312" s="57"/>
      <c r="R312" s="57"/>
      <c r="S312" s="57"/>
      <c r="T312" s="57"/>
    </row>
    <row r="313" spans="1:20" ht="12.75" customHeight="1" x14ac:dyDescent="0.2">
      <c r="A313" s="130"/>
      <c r="B313" s="139"/>
      <c r="C313" s="139"/>
      <c r="D313" s="70"/>
      <c r="E313" s="142"/>
      <c r="F313" s="63"/>
      <c r="G313" s="120"/>
      <c r="H313" s="57"/>
      <c r="I313" s="120"/>
      <c r="J313" s="57"/>
      <c r="K313" s="34"/>
      <c r="L313" s="34"/>
      <c r="M313" s="34"/>
      <c r="N313" s="49"/>
      <c r="O313" s="12">
        <f t="shared" si="355"/>
        <v>0</v>
      </c>
      <c r="P313" s="57"/>
      <c r="Q313" s="57"/>
      <c r="R313" s="57"/>
      <c r="S313" s="57"/>
      <c r="T313" s="57"/>
    </row>
    <row r="314" spans="1:20" ht="12.75" customHeight="1" x14ac:dyDescent="0.2">
      <c r="A314" s="130">
        <v>16</v>
      </c>
      <c r="B314" s="59" t="s">
        <v>201</v>
      </c>
      <c r="C314" s="59" t="s">
        <v>251</v>
      </c>
      <c r="D314" s="140" t="s">
        <v>40</v>
      </c>
      <c r="E314" s="147">
        <v>1.5</v>
      </c>
      <c r="F314" s="63">
        <f t="shared" si="340"/>
        <v>0.37227041415999995</v>
      </c>
      <c r="G314" s="120">
        <v>0.06</v>
      </c>
      <c r="H314" s="57">
        <f t="shared" si="341"/>
        <v>9.8928000000000002E-2</v>
      </c>
      <c r="I314" s="120">
        <v>0.05</v>
      </c>
      <c r="J314" s="57">
        <f t="shared" si="342"/>
        <v>0.135433</v>
      </c>
      <c r="K314" s="34" t="s">
        <v>249</v>
      </c>
      <c r="L314" s="34" t="s">
        <v>40</v>
      </c>
      <c r="M314" s="34">
        <v>1.0149999999999999</v>
      </c>
      <c r="N314" s="49">
        <v>0.12</v>
      </c>
      <c r="O314" s="12">
        <f t="shared" si="355"/>
        <v>0.12179999999999998</v>
      </c>
      <c r="P314" s="57">
        <f t="shared" ref="P314" si="386">E314*F314</f>
        <v>0.55840562123999993</v>
      </c>
      <c r="Q314" s="57">
        <f t="shared" ref="Q314" si="387">SUM(O314:O317)</f>
        <v>0.12179999999999998</v>
      </c>
      <c r="R314" s="57">
        <f t="shared" ref="R314" si="388">Q314*1.02*1.05*$R$14</f>
        <v>0.13790941415999999</v>
      </c>
      <c r="S314" s="57">
        <v>0.43633825786391722</v>
      </c>
      <c r="T314" s="57">
        <v>0.65450738679587583</v>
      </c>
    </row>
    <row r="315" spans="1:20" ht="12.75" customHeight="1" x14ac:dyDescent="0.2">
      <c r="A315" s="130"/>
      <c r="B315" s="59"/>
      <c r="C315" s="59"/>
      <c r="D315" s="140"/>
      <c r="E315" s="147"/>
      <c r="F315" s="63"/>
      <c r="G315" s="120"/>
      <c r="H315" s="57"/>
      <c r="I315" s="120"/>
      <c r="J315" s="57"/>
      <c r="K315" s="34"/>
      <c r="L315" s="34"/>
      <c r="M315" s="34"/>
      <c r="N315" s="49"/>
      <c r="O315" s="12">
        <f t="shared" si="355"/>
        <v>0</v>
      </c>
      <c r="P315" s="57"/>
      <c r="Q315" s="57"/>
      <c r="R315" s="57"/>
      <c r="S315" s="57"/>
      <c r="T315" s="57"/>
    </row>
    <row r="316" spans="1:20" ht="12.75" customHeight="1" x14ac:dyDescent="0.2">
      <c r="A316" s="130"/>
      <c r="B316" s="59"/>
      <c r="C316" s="59"/>
      <c r="D316" s="140"/>
      <c r="E316" s="147"/>
      <c r="F316" s="63"/>
      <c r="G316" s="120"/>
      <c r="H316" s="57"/>
      <c r="I316" s="120"/>
      <c r="J316" s="57"/>
      <c r="K316" s="34"/>
      <c r="L316" s="34"/>
      <c r="M316" s="34"/>
      <c r="N316" s="49"/>
      <c r="O316" s="12">
        <f t="shared" si="355"/>
        <v>0</v>
      </c>
      <c r="P316" s="57"/>
      <c r="Q316" s="57"/>
      <c r="R316" s="57"/>
      <c r="S316" s="57"/>
      <c r="T316" s="57"/>
    </row>
    <row r="317" spans="1:20" ht="12.75" customHeight="1" x14ac:dyDescent="0.2">
      <c r="A317" s="130"/>
      <c r="B317" s="59"/>
      <c r="C317" s="59"/>
      <c r="D317" s="140"/>
      <c r="E317" s="147"/>
      <c r="F317" s="63"/>
      <c r="G317" s="120"/>
      <c r="H317" s="57"/>
      <c r="I317" s="120"/>
      <c r="J317" s="57"/>
      <c r="K317" s="27"/>
      <c r="L317" s="27"/>
      <c r="M317" s="27"/>
      <c r="N317" s="49"/>
      <c r="O317" s="12">
        <f t="shared" si="355"/>
        <v>0</v>
      </c>
      <c r="P317" s="57"/>
      <c r="Q317" s="57"/>
      <c r="R317" s="57"/>
      <c r="S317" s="57"/>
      <c r="T317" s="57"/>
    </row>
    <row r="318" spans="1:20" ht="12.75" customHeight="1" x14ac:dyDescent="0.2">
      <c r="A318" s="130">
        <v>17</v>
      </c>
      <c r="B318" s="59" t="s">
        <v>30</v>
      </c>
      <c r="C318" s="59" t="s">
        <v>252</v>
      </c>
      <c r="D318" s="140" t="s">
        <v>27</v>
      </c>
      <c r="E318" s="142">
        <v>1</v>
      </c>
      <c r="F318" s="63">
        <f t="shared" si="340"/>
        <v>1.1096159760000002</v>
      </c>
      <c r="G318" s="120"/>
      <c r="H318" s="57">
        <f t="shared" si="341"/>
        <v>0</v>
      </c>
      <c r="I318" s="145"/>
      <c r="J318" s="57">
        <f t="shared" si="342"/>
        <v>0</v>
      </c>
      <c r="K318" s="27" t="s">
        <v>253</v>
      </c>
      <c r="L318" s="27" t="s">
        <v>27</v>
      </c>
      <c r="M318" s="27">
        <v>1</v>
      </c>
      <c r="N318" s="50">
        <v>0.98</v>
      </c>
      <c r="O318" s="12">
        <f t="shared" si="355"/>
        <v>0.98</v>
      </c>
      <c r="P318" s="57">
        <f t="shared" ref="P318" si="389">E318*F318</f>
        <v>1.1096159760000002</v>
      </c>
      <c r="Q318" s="57">
        <f t="shared" ref="Q318" si="390">SUM(O318:O321)</f>
        <v>0.98</v>
      </c>
      <c r="R318" s="57">
        <f t="shared" ref="R318" si="391">Q318*1.02*1.05*$R$14</f>
        <v>1.1096159760000002</v>
      </c>
      <c r="S318" s="57">
        <v>1.3005811997128447</v>
      </c>
      <c r="T318" s="57">
        <v>1.3005811997128447</v>
      </c>
    </row>
    <row r="319" spans="1:20" ht="12.75" customHeight="1" x14ac:dyDescent="0.2">
      <c r="A319" s="130"/>
      <c r="B319" s="59"/>
      <c r="C319" s="59"/>
      <c r="D319" s="140"/>
      <c r="E319" s="142"/>
      <c r="F319" s="63"/>
      <c r="G319" s="120"/>
      <c r="H319" s="57"/>
      <c r="I319" s="145"/>
      <c r="J319" s="57"/>
      <c r="K319" s="27"/>
      <c r="L319" s="27"/>
      <c r="M319" s="27"/>
      <c r="N319" s="49"/>
      <c r="O319" s="12">
        <f t="shared" si="355"/>
        <v>0</v>
      </c>
      <c r="P319" s="57"/>
      <c r="Q319" s="57"/>
      <c r="R319" s="57"/>
      <c r="S319" s="57"/>
      <c r="T319" s="57"/>
    </row>
    <row r="320" spans="1:20" ht="12.75" customHeight="1" x14ac:dyDescent="0.2">
      <c r="A320" s="130"/>
      <c r="B320" s="59"/>
      <c r="C320" s="59"/>
      <c r="D320" s="140"/>
      <c r="E320" s="142"/>
      <c r="F320" s="63"/>
      <c r="G320" s="120"/>
      <c r="H320" s="57"/>
      <c r="I320" s="145"/>
      <c r="J320" s="57"/>
      <c r="K320" s="27"/>
      <c r="L320" s="27"/>
      <c r="M320" s="35"/>
      <c r="N320" s="49"/>
      <c r="O320" s="12">
        <f t="shared" si="355"/>
        <v>0</v>
      </c>
      <c r="P320" s="57"/>
      <c r="Q320" s="57"/>
      <c r="R320" s="57"/>
      <c r="S320" s="57"/>
      <c r="T320" s="57"/>
    </row>
    <row r="321" spans="1:20" ht="12.75" customHeight="1" x14ac:dyDescent="0.2">
      <c r="A321" s="130"/>
      <c r="B321" s="59"/>
      <c r="C321" s="59"/>
      <c r="D321" s="140"/>
      <c r="E321" s="142"/>
      <c r="F321" s="63"/>
      <c r="G321" s="120"/>
      <c r="H321" s="57"/>
      <c r="I321" s="145"/>
      <c r="J321" s="57"/>
      <c r="K321" s="34"/>
      <c r="L321" s="34"/>
      <c r="M321" s="34"/>
      <c r="N321" s="49"/>
      <c r="O321" s="12">
        <f t="shared" si="355"/>
        <v>0</v>
      </c>
      <c r="P321" s="57"/>
      <c r="Q321" s="57"/>
      <c r="R321" s="57"/>
      <c r="S321" s="57"/>
      <c r="T321" s="57"/>
    </row>
    <row r="322" spans="1:20" ht="12.75" customHeight="1" x14ac:dyDescent="0.2">
      <c r="A322" s="130">
        <v>18</v>
      </c>
      <c r="B322" s="59" t="s">
        <v>254</v>
      </c>
      <c r="C322" s="139" t="s">
        <v>255</v>
      </c>
      <c r="D322" s="140" t="s">
        <v>23</v>
      </c>
      <c r="E322" s="141">
        <v>3</v>
      </c>
      <c r="F322" s="63">
        <f t="shared" ref="F322:F342" si="392">H322+J322+R322</f>
        <v>0.51010146026519987</v>
      </c>
      <c r="G322" s="144">
        <v>0.214</v>
      </c>
      <c r="H322" s="57">
        <f t="shared" ref="H322:H342" si="393">G322*$P$8/1000</f>
        <v>0.35284319999999997</v>
      </c>
      <c r="I322" s="145">
        <v>2.9999999999999997E-4</v>
      </c>
      <c r="J322" s="57">
        <f t="shared" ref="J322:J342" si="394">I322*$P$9/1000</f>
        <v>8.1259799999999988E-4</v>
      </c>
      <c r="K322" s="31" t="s">
        <v>32</v>
      </c>
      <c r="L322" s="31" t="s">
        <v>31</v>
      </c>
      <c r="M322" s="31">
        <v>2E-3</v>
      </c>
      <c r="N322" s="40">
        <v>1.1080000000000001</v>
      </c>
      <c r="O322" s="12">
        <f t="shared" si="355"/>
        <v>2.2160000000000001E-3</v>
      </c>
      <c r="P322" s="57">
        <f t="shared" ref="P322" si="395">E322*F322</f>
        <v>1.5303043807955996</v>
      </c>
      <c r="Q322" s="57">
        <f t="shared" ref="Q322" si="396">SUM(O322:O325)</f>
        <v>0.13817099999999999</v>
      </c>
      <c r="R322" s="57">
        <f t="shared" ref="R322" si="397">Q322*1.02*1.05*$R$14</f>
        <v>0.15644566226519996</v>
      </c>
      <c r="S322" s="57">
        <v>0.59789006603757433</v>
      </c>
      <c r="T322" s="57">
        <v>1.793670198112723</v>
      </c>
    </row>
    <row r="323" spans="1:20" ht="12.75" customHeight="1" x14ac:dyDescent="0.2">
      <c r="A323" s="130"/>
      <c r="B323" s="59"/>
      <c r="C323" s="139"/>
      <c r="D323" s="140"/>
      <c r="E323" s="141"/>
      <c r="F323" s="63"/>
      <c r="G323" s="144"/>
      <c r="H323" s="57"/>
      <c r="I323" s="145"/>
      <c r="J323" s="57"/>
      <c r="K323" s="31" t="s">
        <v>103</v>
      </c>
      <c r="L323" s="31" t="s">
        <v>31</v>
      </c>
      <c r="M323" s="31">
        <v>0.24399999999999999</v>
      </c>
      <c r="N323" s="40">
        <v>0.46899999999999997</v>
      </c>
      <c r="O323" s="12">
        <f t="shared" si="355"/>
        <v>0.114436</v>
      </c>
      <c r="P323" s="57"/>
      <c r="Q323" s="57"/>
      <c r="R323" s="57"/>
      <c r="S323" s="57"/>
      <c r="T323" s="57"/>
    </row>
    <row r="324" spans="1:20" ht="12.75" customHeight="1" x14ac:dyDescent="0.2">
      <c r="A324" s="130"/>
      <c r="B324" s="59"/>
      <c r="C324" s="139"/>
      <c r="D324" s="140"/>
      <c r="E324" s="141"/>
      <c r="F324" s="63"/>
      <c r="G324" s="144"/>
      <c r="H324" s="57"/>
      <c r="I324" s="145"/>
      <c r="J324" s="57"/>
      <c r="K324" s="31" t="s">
        <v>33</v>
      </c>
      <c r="L324" s="31" t="s">
        <v>31</v>
      </c>
      <c r="M324" s="31">
        <v>2.7E-2</v>
      </c>
      <c r="N324" s="40">
        <v>0.79700000000000004</v>
      </c>
      <c r="O324" s="12">
        <f t="shared" si="355"/>
        <v>2.1519E-2</v>
      </c>
      <c r="P324" s="57"/>
      <c r="Q324" s="57"/>
      <c r="R324" s="57"/>
      <c r="S324" s="57"/>
      <c r="T324" s="57"/>
    </row>
    <row r="325" spans="1:20" ht="12.75" customHeight="1" x14ac:dyDescent="0.2">
      <c r="A325" s="130"/>
      <c r="B325" s="59"/>
      <c r="C325" s="139"/>
      <c r="D325" s="140"/>
      <c r="E325" s="141"/>
      <c r="F325" s="63"/>
      <c r="G325" s="144"/>
      <c r="H325" s="57"/>
      <c r="I325" s="145"/>
      <c r="J325" s="57"/>
      <c r="K325" s="34"/>
      <c r="L325" s="34"/>
      <c r="M325" s="34"/>
      <c r="N325" s="49"/>
      <c r="O325" s="12">
        <f t="shared" si="355"/>
        <v>0</v>
      </c>
      <c r="P325" s="57"/>
      <c r="Q325" s="57"/>
      <c r="R325" s="57"/>
      <c r="S325" s="57"/>
      <c r="T325" s="57"/>
    </row>
    <row r="326" spans="1:20" ht="12.75" customHeight="1" x14ac:dyDescent="0.2">
      <c r="A326" s="130">
        <v>19</v>
      </c>
      <c r="B326" s="59" t="s">
        <v>201</v>
      </c>
      <c r="C326" s="139" t="s">
        <v>202</v>
      </c>
      <c r="D326" s="69" t="s">
        <v>40</v>
      </c>
      <c r="E326" s="141">
        <v>13.2</v>
      </c>
      <c r="F326" s="63">
        <f t="shared" si="392"/>
        <v>1.2635864308</v>
      </c>
      <c r="G326" s="120">
        <v>0.06</v>
      </c>
      <c r="H326" s="57">
        <f t="shared" si="393"/>
        <v>9.8928000000000002E-2</v>
      </c>
      <c r="I326" s="120">
        <v>0.05</v>
      </c>
      <c r="J326" s="57">
        <f t="shared" si="394"/>
        <v>0.135433</v>
      </c>
      <c r="K326" s="27" t="s">
        <v>203</v>
      </c>
      <c r="L326" s="27" t="s">
        <v>40</v>
      </c>
      <c r="M326" s="35">
        <v>1.01</v>
      </c>
      <c r="N326" s="49">
        <v>0.9</v>
      </c>
      <c r="O326" s="12">
        <f t="shared" si="355"/>
        <v>0.90900000000000003</v>
      </c>
      <c r="P326" s="57">
        <f t="shared" ref="P326" si="398">E326*F326</f>
        <v>16.679340886559999</v>
      </c>
      <c r="Q326" s="57">
        <f t="shared" ref="Q326" si="399">SUM(O326:O329)</f>
        <v>0.90900000000000003</v>
      </c>
      <c r="R326" s="57">
        <f t="shared" ref="R326" si="400">Q326*1.02*1.05*$R$14</f>
        <v>1.0292254308</v>
      </c>
      <c r="S326" s="57">
        <v>1.4810500133883573</v>
      </c>
      <c r="T326" s="57">
        <v>19.549860176726316</v>
      </c>
    </row>
    <row r="327" spans="1:20" ht="12.75" customHeight="1" x14ac:dyDescent="0.2">
      <c r="A327" s="130"/>
      <c r="B327" s="59"/>
      <c r="C327" s="139"/>
      <c r="D327" s="70"/>
      <c r="E327" s="141"/>
      <c r="F327" s="63"/>
      <c r="G327" s="120"/>
      <c r="H327" s="57"/>
      <c r="I327" s="120"/>
      <c r="J327" s="57"/>
      <c r="K327" s="27"/>
      <c r="L327" s="27"/>
      <c r="M327" s="27"/>
      <c r="N327" s="49"/>
      <c r="O327" s="12">
        <f t="shared" si="355"/>
        <v>0</v>
      </c>
      <c r="P327" s="57"/>
      <c r="Q327" s="57"/>
      <c r="R327" s="57"/>
      <c r="S327" s="57"/>
      <c r="T327" s="57"/>
    </row>
    <row r="328" spans="1:20" ht="12.75" customHeight="1" x14ac:dyDescent="0.2">
      <c r="A328" s="130"/>
      <c r="B328" s="59"/>
      <c r="C328" s="139"/>
      <c r="D328" s="70"/>
      <c r="E328" s="141"/>
      <c r="F328" s="63"/>
      <c r="G328" s="120"/>
      <c r="H328" s="57"/>
      <c r="I328" s="120"/>
      <c r="J328" s="57"/>
      <c r="K328" s="27"/>
      <c r="L328" s="27"/>
      <c r="M328" s="36"/>
      <c r="N328" s="49"/>
      <c r="O328" s="12">
        <f t="shared" si="355"/>
        <v>0</v>
      </c>
      <c r="P328" s="57"/>
      <c r="Q328" s="57"/>
      <c r="R328" s="57"/>
      <c r="S328" s="57"/>
      <c r="T328" s="57"/>
    </row>
    <row r="329" spans="1:20" ht="12.75" customHeight="1" x14ac:dyDescent="0.2">
      <c r="A329" s="130"/>
      <c r="B329" s="59"/>
      <c r="C329" s="139"/>
      <c r="D329" s="70"/>
      <c r="E329" s="141"/>
      <c r="F329" s="63"/>
      <c r="G329" s="120"/>
      <c r="H329" s="57"/>
      <c r="I329" s="120"/>
      <c r="J329" s="57"/>
      <c r="K329" s="34"/>
      <c r="L329" s="34"/>
      <c r="M329" s="34"/>
      <c r="N329" s="49"/>
      <c r="O329" s="12">
        <f t="shared" si="355"/>
        <v>0</v>
      </c>
      <c r="P329" s="57"/>
      <c r="Q329" s="57"/>
      <c r="R329" s="57"/>
      <c r="S329" s="57"/>
      <c r="T329" s="57"/>
    </row>
    <row r="330" spans="1:20" ht="12.75" customHeight="1" x14ac:dyDescent="0.2">
      <c r="A330" s="130">
        <v>20</v>
      </c>
      <c r="B330" s="59" t="s">
        <v>201</v>
      </c>
      <c r="C330" s="59" t="s">
        <v>204</v>
      </c>
      <c r="D330" s="69" t="s">
        <v>40</v>
      </c>
      <c r="E330" s="147">
        <v>25.6</v>
      </c>
      <c r="F330" s="63">
        <f t="shared" si="392"/>
        <v>0.44363683759599998</v>
      </c>
      <c r="G330" s="120">
        <v>0.06</v>
      </c>
      <c r="H330" s="57">
        <f t="shared" si="393"/>
        <v>9.8928000000000002E-2</v>
      </c>
      <c r="I330" s="120">
        <v>0.05</v>
      </c>
      <c r="J330" s="57">
        <f t="shared" si="394"/>
        <v>0.135433</v>
      </c>
      <c r="K330" s="34" t="s">
        <v>205</v>
      </c>
      <c r="L330" s="27" t="s">
        <v>40</v>
      </c>
      <c r="M330" s="35">
        <v>1.01</v>
      </c>
      <c r="N330" s="49">
        <v>0.183</v>
      </c>
      <c r="O330" s="12">
        <f t="shared" si="355"/>
        <v>0.18482999999999999</v>
      </c>
      <c r="P330" s="57">
        <f t="shared" ref="P330" si="401">E330*F330</f>
        <v>11.3571030424576</v>
      </c>
      <c r="Q330" s="57">
        <f t="shared" ref="Q330" si="402">SUM(O330:O333)</f>
        <v>0.18482999999999999</v>
      </c>
      <c r="R330" s="57">
        <f t="shared" ref="R330" si="403">Q330*1.02*1.05*$R$14</f>
        <v>0.20927583759599999</v>
      </c>
      <c r="S330" s="57">
        <v>0.51998686298422403</v>
      </c>
      <c r="T330" s="57">
        <v>13.311663692396136</v>
      </c>
    </row>
    <row r="331" spans="1:20" ht="12.75" customHeight="1" x14ac:dyDescent="0.2">
      <c r="A331" s="130"/>
      <c r="B331" s="59"/>
      <c r="C331" s="59"/>
      <c r="D331" s="70"/>
      <c r="E331" s="147"/>
      <c r="F331" s="63"/>
      <c r="G331" s="120"/>
      <c r="H331" s="57"/>
      <c r="I331" s="120"/>
      <c r="J331" s="57"/>
      <c r="K331" s="34"/>
      <c r="L331" s="34"/>
      <c r="M331" s="34"/>
      <c r="N331" s="49"/>
      <c r="O331" s="12">
        <f t="shared" si="355"/>
        <v>0</v>
      </c>
      <c r="P331" s="57"/>
      <c r="Q331" s="57"/>
      <c r="R331" s="57"/>
      <c r="S331" s="57"/>
      <c r="T331" s="57"/>
    </row>
    <row r="332" spans="1:20" ht="12.75" customHeight="1" x14ac:dyDescent="0.2">
      <c r="A332" s="130"/>
      <c r="B332" s="59"/>
      <c r="C332" s="59"/>
      <c r="D332" s="70"/>
      <c r="E332" s="147"/>
      <c r="F332" s="63"/>
      <c r="G332" s="120"/>
      <c r="H332" s="57"/>
      <c r="I332" s="120"/>
      <c r="J332" s="57"/>
      <c r="K332" s="34"/>
      <c r="L332" s="34"/>
      <c r="M332" s="34"/>
      <c r="N332" s="49"/>
      <c r="O332" s="12">
        <f t="shared" si="355"/>
        <v>0</v>
      </c>
      <c r="P332" s="57"/>
      <c r="Q332" s="57"/>
      <c r="R332" s="57"/>
      <c r="S332" s="57"/>
      <c r="T332" s="57"/>
    </row>
    <row r="333" spans="1:20" ht="12.75" customHeight="1" x14ac:dyDescent="0.2">
      <c r="A333" s="130"/>
      <c r="B333" s="59"/>
      <c r="C333" s="59"/>
      <c r="D333" s="70"/>
      <c r="E333" s="147"/>
      <c r="F333" s="63"/>
      <c r="G333" s="120"/>
      <c r="H333" s="57"/>
      <c r="I333" s="120"/>
      <c r="J333" s="57"/>
      <c r="K333" s="27"/>
      <c r="L333" s="27"/>
      <c r="M333" s="27"/>
      <c r="N333" s="49"/>
      <c r="O333" s="12">
        <f t="shared" si="355"/>
        <v>0</v>
      </c>
      <c r="P333" s="57"/>
      <c r="Q333" s="57"/>
      <c r="R333" s="57"/>
      <c r="S333" s="57"/>
      <c r="T333" s="57"/>
    </row>
    <row r="334" spans="1:20" ht="12.75" customHeight="1" x14ac:dyDescent="0.2">
      <c r="A334" s="130">
        <v>21</v>
      </c>
      <c r="B334" s="59" t="s">
        <v>201</v>
      </c>
      <c r="C334" s="59" t="s">
        <v>256</v>
      </c>
      <c r="D334" s="69" t="s">
        <v>40</v>
      </c>
      <c r="E334" s="147">
        <v>8</v>
      </c>
      <c r="F334" s="63">
        <f t="shared" si="392"/>
        <v>0.48594943864000001</v>
      </c>
      <c r="G334" s="120">
        <v>0.06</v>
      </c>
      <c r="H334" s="57">
        <f t="shared" si="393"/>
        <v>9.8928000000000002E-2</v>
      </c>
      <c r="I334" s="120">
        <v>0.05</v>
      </c>
      <c r="J334" s="57">
        <f t="shared" si="394"/>
        <v>0.135433</v>
      </c>
      <c r="K334" s="34" t="s">
        <v>257</v>
      </c>
      <c r="L334" s="27" t="s">
        <v>40</v>
      </c>
      <c r="M334" s="35">
        <v>1.01</v>
      </c>
      <c r="N334" s="50">
        <v>0.22</v>
      </c>
      <c r="O334" s="12">
        <f t="shared" si="355"/>
        <v>0.22220000000000001</v>
      </c>
      <c r="P334" s="57">
        <f t="shared" ref="P334" si="404">E334*F334</f>
        <v>3.8875955091200001</v>
      </c>
      <c r="Q334" s="57">
        <f t="shared" ref="Q334" si="405">SUM(O334:O337)</f>
        <v>0.22220000000000001</v>
      </c>
      <c r="R334" s="57">
        <f t="shared" ref="R334" si="406">Q334*1.02*1.05*$R$14</f>
        <v>0.25158843864000002</v>
      </c>
      <c r="S334" s="57">
        <v>0.56958147465082509</v>
      </c>
      <c r="T334" s="57">
        <v>4.5566517972066007</v>
      </c>
    </row>
    <row r="335" spans="1:20" ht="12.75" customHeight="1" x14ac:dyDescent="0.2">
      <c r="A335" s="130"/>
      <c r="B335" s="59"/>
      <c r="C335" s="59"/>
      <c r="D335" s="70"/>
      <c r="E335" s="147"/>
      <c r="F335" s="63"/>
      <c r="G335" s="120"/>
      <c r="H335" s="57"/>
      <c r="I335" s="120"/>
      <c r="J335" s="57"/>
      <c r="K335" s="27"/>
      <c r="L335" s="27"/>
      <c r="M335" s="27"/>
      <c r="N335" s="49"/>
      <c r="O335" s="12">
        <f t="shared" si="355"/>
        <v>0</v>
      </c>
      <c r="P335" s="57"/>
      <c r="Q335" s="57"/>
      <c r="R335" s="57"/>
      <c r="S335" s="57"/>
      <c r="T335" s="57"/>
    </row>
    <row r="336" spans="1:20" ht="12.75" customHeight="1" x14ac:dyDescent="0.2">
      <c r="A336" s="130"/>
      <c r="B336" s="59"/>
      <c r="C336" s="59"/>
      <c r="D336" s="70"/>
      <c r="E336" s="147"/>
      <c r="F336" s="63"/>
      <c r="G336" s="120"/>
      <c r="H336" s="57"/>
      <c r="I336" s="120"/>
      <c r="J336" s="57"/>
      <c r="K336" s="27"/>
      <c r="L336" s="27"/>
      <c r="M336" s="35"/>
      <c r="N336" s="49"/>
      <c r="O336" s="12">
        <f t="shared" si="355"/>
        <v>0</v>
      </c>
      <c r="P336" s="57"/>
      <c r="Q336" s="57"/>
      <c r="R336" s="57"/>
      <c r="S336" s="57"/>
      <c r="T336" s="57"/>
    </row>
    <row r="337" spans="1:20" ht="12.75" customHeight="1" x14ac:dyDescent="0.2">
      <c r="A337" s="130"/>
      <c r="B337" s="59"/>
      <c r="C337" s="59"/>
      <c r="D337" s="70"/>
      <c r="E337" s="147"/>
      <c r="F337" s="63"/>
      <c r="G337" s="120"/>
      <c r="H337" s="57"/>
      <c r="I337" s="120"/>
      <c r="J337" s="57"/>
      <c r="K337" s="34"/>
      <c r="L337" s="34"/>
      <c r="M337" s="34"/>
      <c r="N337" s="49"/>
      <c r="O337" s="12">
        <f t="shared" ref="O337:O424" si="407">M337*N337</f>
        <v>0</v>
      </c>
      <c r="P337" s="57"/>
      <c r="Q337" s="57"/>
      <c r="R337" s="57"/>
      <c r="S337" s="57"/>
      <c r="T337" s="57"/>
    </row>
    <row r="338" spans="1:20" ht="12.75" customHeight="1" x14ac:dyDescent="0.2">
      <c r="A338" s="130">
        <v>22</v>
      </c>
      <c r="B338" s="59" t="s">
        <v>258</v>
      </c>
      <c r="C338" s="139" t="s">
        <v>259</v>
      </c>
      <c r="D338" s="140" t="s">
        <v>27</v>
      </c>
      <c r="E338" s="142">
        <v>1</v>
      </c>
      <c r="F338" s="63">
        <f t="shared" si="392"/>
        <v>3.5479500919999998</v>
      </c>
      <c r="G338" s="144">
        <v>0.97</v>
      </c>
      <c r="H338" s="57">
        <f t="shared" si="393"/>
        <v>1.5993360000000001</v>
      </c>
      <c r="I338" s="145">
        <v>0.13</v>
      </c>
      <c r="J338" s="57">
        <f t="shared" si="394"/>
        <v>0.35212579999999999</v>
      </c>
      <c r="K338" s="27" t="s">
        <v>246</v>
      </c>
      <c r="L338" s="27" t="s">
        <v>27</v>
      </c>
      <c r="M338" s="34">
        <v>1</v>
      </c>
      <c r="N338" s="49">
        <v>1.41</v>
      </c>
      <c r="O338" s="12">
        <f t="shared" si="407"/>
        <v>1.41</v>
      </c>
      <c r="P338" s="57">
        <f t="shared" ref="P338" si="408">E338*F338</f>
        <v>3.5479500919999998</v>
      </c>
      <c r="Q338" s="57">
        <f t="shared" ref="Q338" si="409">SUM(O338:O341)</f>
        <v>1.41</v>
      </c>
      <c r="R338" s="57">
        <f t="shared" ref="R338" si="410">Q338*1.02*1.05*$R$14</f>
        <v>1.5964882919999999</v>
      </c>
      <c r="S338" s="57">
        <v>4.1585533076126655</v>
      </c>
      <c r="T338" s="57">
        <v>4.1585533076126655</v>
      </c>
    </row>
    <row r="339" spans="1:20" ht="12.75" customHeight="1" x14ac:dyDescent="0.2">
      <c r="A339" s="130"/>
      <c r="B339" s="59"/>
      <c r="C339" s="139"/>
      <c r="D339" s="140"/>
      <c r="E339" s="142"/>
      <c r="F339" s="63"/>
      <c r="G339" s="144"/>
      <c r="H339" s="57"/>
      <c r="I339" s="145"/>
      <c r="J339" s="57"/>
      <c r="K339" s="27"/>
      <c r="L339" s="27"/>
      <c r="M339" s="27"/>
      <c r="N339" s="49"/>
      <c r="O339" s="12">
        <f t="shared" si="407"/>
        <v>0</v>
      </c>
      <c r="P339" s="57"/>
      <c r="Q339" s="57"/>
      <c r="R339" s="57"/>
      <c r="S339" s="57"/>
      <c r="T339" s="57"/>
    </row>
    <row r="340" spans="1:20" ht="12.75" customHeight="1" x14ac:dyDescent="0.2">
      <c r="A340" s="130"/>
      <c r="B340" s="59"/>
      <c r="C340" s="139"/>
      <c r="D340" s="140"/>
      <c r="E340" s="142"/>
      <c r="F340" s="63"/>
      <c r="G340" s="144"/>
      <c r="H340" s="57"/>
      <c r="I340" s="145"/>
      <c r="J340" s="57"/>
      <c r="K340" s="27"/>
      <c r="L340" s="27"/>
      <c r="M340" s="35"/>
      <c r="N340" s="49"/>
      <c r="O340" s="12">
        <f t="shared" si="407"/>
        <v>0</v>
      </c>
      <c r="P340" s="57"/>
      <c r="Q340" s="57"/>
      <c r="R340" s="57"/>
      <c r="S340" s="57"/>
      <c r="T340" s="57"/>
    </row>
    <row r="341" spans="1:20" ht="12.75" customHeight="1" x14ac:dyDescent="0.2">
      <c r="A341" s="130"/>
      <c r="B341" s="59"/>
      <c r="C341" s="139"/>
      <c r="D341" s="140"/>
      <c r="E341" s="142"/>
      <c r="F341" s="63"/>
      <c r="G341" s="144"/>
      <c r="H341" s="57"/>
      <c r="I341" s="145"/>
      <c r="J341" s="57"/>
      <c r="K341" s="34"/>
      <c r="L341" s="34"/>
      <c r="M341" s="34"/>
      <c r="N341" s="49"/>
      <c r="O341" s="12">
        <f t="shared" si="407"/>
        <v>0</v>
      </c>
      <c r="P341" s="57"/>
      <c r="Q341" s="57"/>
      <c r="R341" s="57"/>
      <c r="S341" s="57"/>
      <c r="T341" s="57"/>
    </row>
    <row r="342" spans="1:20" ht="12.75" customHeight="1" x14ac:dyDescent="0.2">
      <c r="A342" s="130">
        <v>23</v>
      </c>
      <c r="B342" s="59" t="s">
        <v>206</v>
      </c>
      <c r="C342" s="139" t="s">
        <v>207</v>
      </c>
      <c r="D342" s="69" t="s">
        <v>208</v>
      </c>
      <c r="E342" s="148">
        <v>2.5600000000000001E-2</v>
      </c>
      <c r="F342" s="63">
        <f t="shared" si="392"/>
        <v>54.416238497999998</v>
      </c>
      <c r="G342" s="120">
        <v>29.8</v>
      </c>
      <c r="H342" s="57">
        <f t="shared" si="393"/>
        <v>49.134239999999998</v>
      </c>
      <c r="I342" s="120"/>
      <c r="J342" s="57">
        <f t="shared" si="394"/>
        <v>0</v>
      </c>
      <c r="K342" s="27" t="s">
        <v>58</v>
      </c>
      <c r="L342" s="34" t="s">
        <v>45</v>
      </c>
      <c r="M342" s="33">
        <v>31.1</v>
      </c>
      <c r="N342" s="49">
        <v>0.15</v>
      </c>
      <c r="O342" s="12">
        <f t="shared" si="407"/>
        <v>4.665</v>
      </c>
      <c r="P342" s="57">
        <f t="shared" ref="P342" si="411">E342*F342</f>
        <v>1.3930557055488</v>
      </c>
      <c r="Q342" s="57">
        <f t="shared" ref="Q342" si="412">SUM(O342:O345)</f>
        <v>4.665</v>
      </c>
      <c r="R342" s="57">
        <f t="shared" ref="R342" si="413">Q342*1.02*1.05*$R$14</f>
        <v>5.2819984980000001</v>
      </c>
      <c r="S342" s="57">
        <v>63.781288554184542</v>
      </c>
      <c r="T342" s="57">
        <v>1.6328009869871243</v>
      </c>
    </row>
    <row r="343" spans="1:20" ht="12.75" customHeight="1" x14ac:dyDescent="0.2">
      <c r="A343" s="130"/>
      <c r="B343" s="59"/>
      <c r="C343" s="139"/>
      <c r="D343" s="70"/>
      <c r="E343" s="148"/>
      <c r="F343" s="63"/>
      <c r="G343" s="120"/>
      <c r="H343" s="57"/>
      <c r="I343" s="120"/>
      <c r="J343" s="57"/>
      <c r="K343" s="17"/>
      <c r="L343" s="17"/>
      <c r="M343" s="17"/>
      <c r="N343" s="43"/>
      <c r="O343" s="12">
        <f t="shared" si="407"/>
        <v>0</v>
      </c>
      <c r="P343" s="57"/>
      <c r="Q343" s="57"/>
      <c r="R343" s="57"/>
      <c r="S343" s="57"/>
      <c r="T343" s="57"/>
    </row>
    <row r="344" spans="1:20" ht="12.75" customHeight="1" x14ac:dyDescent="0.2">
      <c r="A344" s="130"/>
      <c r="B344" s="59"/>
      <c r="C344" s="139"/>
      <c r="D344" s="70"/>
      <c r="E344" s="148"/>
      <c r="F344" s="63"/>
      <c r="G344" s="120"/>
      <c r="H344" s="57"/>
      <c r="I344" s="120"/>
      <c r="J344" s="57"/>
      <c r="K344" s="17"/>
      <c r="L344" s="17"/>
      <c r="M344" s="18"/>
      <c r="N344" s="43"/>
      <c r="O344" s="12">
        <f t="shared" si="407"/>
        <v>0</v>
      </c>
      <c r="P344" s="57"/>
      <c r="Q344" s="57"/>
      <c r="R344" s="57"/>
      <c r="S344" s="57"/>
      <c r="T344" s="57"/>
    </row>
    <row r="345" spans="1:20" ht="12.75" customHeight="1" x14ac:dyDescent="0.2">
      <c r="A345" s="130"/>
      <c r="B345" s="59"/>
      <c r="C345" s="139"/>
      <c r="D345" s="70"/>
      <c r="E345" s="148"/>
      <c r="F345" s="63"/>
      <c r="G345" s="120"/>
      <c r="H345" s="57"/>
      <c r="I345" s="120"/>
      <c r="J345" s="57"/>
      <c r="K345" s="14"/>
      <c r="L345" s="14"/>
      <c r="M345" s="14"/>
      <c r="N345" s="43"/>
      <c r="O345" s="12">
        <f t="shared" si="407"/>
        <v>0</v>
      </c>
      <c r="P345" s="57"/>
      <c r="Q345" s="57"/>
      <c r="R345" s="57"/>
      <c r="S345" s="57"/>
      <c r="T345" s="57"/>
    </row>
    <row r="346" spans="1:20" ht="12.75" customHeight="1" x14ac:dyDescent="0.2">
      <c r="A346" s="163"/>
      <c r="B346" s="166"/>
      <c r="C346" s="169" t="s">
        <v>22</v>
      </c>
      <c r="D346" s="166"/>
      <c r="E346" s="172"/>
      <c r="F346" s="175">
        <f t="shared" ref="F346" si="414">H346+J346+R346</f>
        <v>3.0973139999999999</v>
      </c>
      <c r="G346" s="178">
        <v>0.4</v>
      </c>
      <c r="H346" s="181">
        <f t="shared" ref="H346" si="415">G346*$P$8/1000</f>
        <v>0.65952</v>
      </c>
      <c r="I346" s="184">
        <v>0.9</v>
      </c>
      <c r="J346" s="181">
        <f t="shared" ref="J346" si="416">I346*$P$9/1000</f>
        <v>2.4377939999999998</v>
      </c>
      <c r="K346" s="54"/>
      <c r="L346" s="54"/>
      <c r="M346" s="54"/>
      <c r="N346" s="55"/>
      <c r="O346" s="56">
        <f t="shared" si="407"/>
        <v>0</v>
      </c>
      <c r="P346" s="181">
        <f t="shared" ref="P346" si="417">E346*F346</f>
        <v>0</v>
      </c>
      <c r="Q346" s="181">
        <f t="shared" ref="Q346" si="418">SUM(O346:O349)</f>
        <v>0</v>
      </c>
      <c r="R346" s="181">
        <f t="shared" ref="R346" si="419">Q346*1.02*1.05*$R$14</f>
        <v>0</v>
      </c>
      <c r="S346" s="187"/>
      <c r="T346" s="189">
        <v>294.72451147153635</v>
      </c>
    </row>
    <row r="347" spans="1:20" ht="12.75" customHeight="1" x14ac:dyDescent="0.2">
      <c r="A347" s="164"/>
      <c r="B347" s="167"/>
      <c r="C347" s="170"/>
      <c r="D347" s="167"/>
      <c r="E347" s="173"/>
      <c r="F347" s="176"/>
      <c r="G347" s="179"/>
      <c r="H347" s="182"/>
      <c r="I347" s="185"/>
      <c r="J347" s="182"/>
      <c r="K347" s="54"/>
      <c r="L347" s="54"/>
      <c r="M347" s="54"/>
      <c r="N347" s="55"/>
      <c r="O347" s="56">
        <f t="shared" si="407"/>
        <v>0</v>
      </c>
      <c r="P347" s="182"/>
      <c r="Q347" s="182"/>
      <c r="R347" s="182"/>
      <c r="S347" s="187"/>
      <c r="T347" s="189"/>
    </row>
    <row r="348" spans="1:20" ht="12.75" customHeight="1" x14ac:dyDescent="0.2">
      <c r="A348" s="164"/>
      <c r="B348" s="167"/>
      <c r="C348" s="170"/>
      <c r="D348" s="167"/>
      <c r="E348" s="173"/>
      <c r="F348" s="176"/>
      <c r="G348" s="179"/>
      <c r="H348" s="182"/>
      <c r="I348" s="185"/>
      <c r="J348" s="182"/>
      <c r="K348" s="54"/>
      <c r="L348" s="54"/>
      <c r="M348" s="54"/>
      <c r="N348" s="55"/>
      <c r="O348" s="56">
        <f t="shared" si="407"/>
        <v>0</v>
      </c>
      <c r="P348" s="182"/>
      <c r="Q348" s="182"/>
      <c r="R348" s="182"/>
      <c r="S348" s="187"/>
      <c r="T348" s="189"/>
    </row>
    <row r="349" spans="1:20" ht="12.75" customHeight="1" x14ac:dyDescent="0.2">
      <c r="A349" s="165"/>
      <c r="B349" s="168"/>
      <c r="C349" s="171"/>
      <c r="D349" s="168"/>
      <c r="E349" s="174"/>
      <c r="F349" s="177"/>
      <c r="G349" s="180"/>
      <c r="H349" s="183"/>
      <c r="I349" s="186"/>
      <c r="J349" s="183"/>
      <c r="K349" s="54"/>
      <c r="L349" s="54"/>
      <c r="M349" s="54"/>
      <c r="N349" s="55"/>
      <c r="O349" s="56">
        <f t="shared" si="407"/>
        <v>0</v>
      </c>
      <c r="P349" s="183"/>
      <c r="Q349" s="183"/>
      <c r="R349" s="183"/>
      <c r="S349" s="187"/>
      <c r="T349" s="189"/>
    </row>
    <row r="350" spans="1:20" ht="12.75" customHeight="1" x14ac:dyDescent="0.2">
      <c r="A350" s="163"/>
      <c r="B350" s="166"/>
      <c r="C350" s="169" t="s">
        <v>312</v>
      </c>
      <c r="D350" s="166"/>
      <c r="E350" s="172"/>
      <c r="F350" s="175">
        <f t="shared" ref="F350" si="420">H350+J350+R350</f>
        <v>7.4547739999999987</v>
      </c>
      <c r="G350" s="178">
        <v>1.4</v>
      </c>
      <c r="H350" s="181">
        <f t="shared" ref="H350" si="421">G350*$P$8/1000</f>
        <v>2.3083199999999997</v>
      </c>
      <c r="I350" s="184">
        <v>1.9</v>
      </c>
      <c r="J350" s="181">
        <f t="shared" ref="J350" si="422">I350*$P$9/1000</f>
        <v>5.1464539999999994</v>
      </c>
      <c r="K350" s="54"/>
      <c r="L350" s="54"/>
      <c r="M350" s="54"/>
      <c r="N350" s="55"/>
      <c r="O350" s="56">
        <f t="shared" si="407"/>
        <v>0</v>
      </c>
      <c r="P350" s="181">
        <f t="shared" ref="P350" si="423">E350*F350</f>
        <v>0</v>
      </c>
      <c r="Q350" s="181">
        <f t="shared" ref="Q350" si="424">SUM(O350:O353)</f>
        <v>0</v>
      </c>
      <c r="R350" s="181">
        <f t="shared" ref="R350" si="425">Q350*1.02*1.05*$R$14</f>
        <v>0</v>
      </c>
      <c r="S350" s="187"/>
      <c r="T350" s="188">
        <v>1.9327242107374153E-2</v>
      </c>
    </row>
    <row r="351" spans="1:20" ht="12.75" customHeight="1" x14ac:dyDescent="0.2">
      <c r="A351" s="164"/>
      <c r="B351" s="167"/>
      <c r="C351" s="170"/>
      <c r="D351" s="167"/>
      <c r="E351" s="173"/>
      <c r="F351" s="176"/>
      <c r="G351" s="179"/>
      <c r="H351" s="182"/>
      <c r="I351" s="185"/>
      <c r="J351" s="182"/>
      <c r="K351" s="54"/>
      <c r="L351" s="54"/>
      <c r="M351" s="54"/>
      <c r="N351" s="55"/>
      <c r="O351" s="56">
        <f t="shared" si="407"/>
        <v>0</v>
      </c>
      <c r="P351" s="182"/>
      <c r="Q351" s="182"/>
      <c r="R351" s="182"/>
      <c r="S351" s="187"/>
      <c r="T351" s="188"/>
    </row>
    <row r="352" spans="1:20" ht="12.75" customHeight="1" x14ac:dyDescent="0.2">
      <c r="A352" s="164"/>
      <c r="B352" s="167"/>
      <c r="C352" s="170"/>
      <c r="D352" s="167"/>
      <c r="E352" s="173"/>
      <c r="F352" s="176"/>
      <c r="G352" s="179"/>
      <c r="H352" s="182"/>
      <c r="I352" s="185"/>
      <c r="J352" s="182"/>
      <c r="K352" s="54"/>
      <c r="L352" s="54"/>
      <c r="M352" s="54"/>
      <c r="N352" s="55"/>
      <c r="O352" s="56">
        <f t="shared" si="407"/>
        <v>0</v>
      </c>
      <c r="P352" s="182"/>
      <c r="Q352" s="182"/>
      <c r="R352" s="182"/>
      <c r="S352" s="187"/>
      <c r="T352" s="188"/>
    </row>
    <row r="353" spans="1:20" ht="12.75" customHeight="1" x14ac:dyDescent="0.2">
      <c r="A353" s="165"/>
      <c r="B353" s="168"/>
      <c r="C353" s="171"/>
      <c r="D353" s="168"/>
      <c r="E353" s="174"/>
      <c r="F353" s="177"/>
      <c r="G353" s="180"/>
      <c r="H353" s="183"/>
      <c r="I353" s="186"/>
      <c r="J353" s="183"/>
      <c r="K353" s="54"/>
      <c r="L353" s="54"/>
      <c r="M353" s="54"/>
      <c r="N353" s="55"/>
      <c r="O353" s="56">
        <f t="shared" si="407"/>
        <v>0</v>
      </c>
      <c r="P353" s="183"/>
      <c r="Q353" s="183"/>
      <c r="R353" s="183"/>
      <c r="S353" s="187"/>
      <c r="T353" s="188"/>
    </row>
    <row r="354" spans="1:20" ht="12.75" customHeight="1" x14ac:dyDescent="0.2">
      <c r="A354" s="58"/>
      <c r="B354" s="72"/>
      <c r="C354" s="111" t="s">
        <v>284</v>
      </c>
      <c r="D354" s="76"/>
      <c r="E354" s="62"/>
      <c r="F354" s="63">
        <f>H354+J354+R354</f>
        <v>0</v>
      </c>
      <c r="G354" s="71"/>
      <c r="H354" s="57">
        <f>G354*$P$8/1000</f>
        <v>0</v>
      </c>
      <c r="I354" s="95"/>
      <c r="J354" s="57">
        <f>I354*$P$9/1000</f>
        <v>0</v>
      </c>
      <c r="K354" s="14"/>
      <c r="L354" s="14"/>
      <c r="M354" s="14"/>
      <c r="N354" s="43"/>
      <c r="O354" s="12">
        <f t="shared" si="407"/>
        <v>0</v>
      </c>
      <c r="P354" s="57">
        <f>E354*F354</f>
        <v>0</v>
      </c>
      <c r="Q354" s="57">
        <f>SUM(O354:O357)</f>
        <v>0</v>
      </c>
      <c r="R354" s="57">
        <f>Q354*1.02*1.05*$R$14</f>
        <v>0</v>
      </c>
      <c r="S354" s="57">
        <v>0</v>
      </c>
      <c r="T354" s="57">
        <v>0</v>
      </c>
    </row>
    <row r="355" spans="1:20" ht="12.75" customHeight="1" x14ac:dyDescent="0.2">
      <c r="A355" s="58"/>
      <c r="B355" s="72"/>
      <c r="C355" s="111"/>
      <c r="D355" s="76"/>
      <c r="E355" s="62"/>
      <c r="F355" s="63"/>
      <c r="G355" s="71"/>
      <c r="H355" s="57"/>
      <c r="I355" s="95"/>
      <c r="J355" s="57"/>
      <c r="K355" s="14"/>
      <c r="L355" s="14"/>
      <c r="M355" s="14"/>
      <c r="N355" s="43"/>
      <c r="O355" s="12">
        <f t="shared" si="407"/>
        <v>0</v>
      </c>
      <c r="P355" s="57"/>
      <c r="Q355" s="57"/>
      <c r="R355" s="57"/>
      <c r="S355" s="57"/>
      <c r="T355" s="57"/>
    </row>
    <row r="356" spans="1:20" ht="12.75" customHeight="1" x14ac:dyDescent="0.2">
      <c r="A356" s="58"/>
      <c r="B356" s="72"/>
      <c r="C356" s="111"/>
      <c r="D356" s="76"/>
      <c r="E356" s="62"/>
      <c r="F356" s="63"/>
      <c r="G356" s="71"/>
      <c r="H356" s="57"/>
      <c r="I356" s="95"/>
      <c r="J356" s="57"/>
      <c r="K356" s="14"/>
      <c r="L356" s="14"/>
      <c r="M356" s="14"/>
      <c r="N356" s="43"/>
      <c r="O356" s="12">
        <f t="shared" si="407"/>
        <v>0</v>
      </c>
      <c r="P356" s="57"/>
      <c r="Q356" s="57"/>
      <c r="R356" s="57"/>
      <c r="S356" s="57"/>
      <c r="T356" s="57"/>
    </row>
    <row r="357" spans="1:20" ht="12.75" customHeight="1" x14ac:dyDescent="0.2">
      <c r="A357" s="58"/>
      <c r="B357" s="72"/>
      <c r="C357" s="111"/>
      <c r="D357" s="76"/>
      <c r="E357" s="62"/>
      <c r="F357" s="63"/>
      <c r="G357" s="71"/>
      <c r="H357" s="57"/>
      <c r="I357" s="95"/>
      <c r="J357" s="57"/>
      <c r="K357" s="14"/>
      <c r="L357" s="14"/>
      <c r="M357" s="14"/>
      <c r="N357" s="43"/>
      <c r="O357" s="12">
        <f t="shared" si="407"/>
        <v>0</v>
      </c>
      <c r="P357" s="57"/>
      <c r="Q357" s="57"/>
      <c r="R357" s="57"/>
      <c r="S357" s="57"/>
      <c r="T357" s="57"/>
    </row>
    <row r="358" spans="1:20" ht="12.75" customHeight="1" x14ac:dyDescent="0.2">
      <c r="A358" s="58">
        <v>1</v>
      </c>
      <c r="B358" s="68" t="s">
        <v>167</v>
      </c>
      <c r="C358" s="68" t="s">
        <v>296</v>
      </c>
      <c r="D358" s="69" t="s">
        <v>23</v>
      </c>
      <c r="E358" s="62">
        <v>94</v>
      </c>
      <c r="F358" s="63">
        <f t="shared" ref="F358" si="426">H358+J358+R358</f>
        <v>2.8480853660800802</v>
      </c>
      <c r="G358" s="71">
        <v>5.5100000000000003E-2</v>
      </c>
      <c r="H358" s="57">
        <f t="shared" ref="H358" si="427">G358*$P$8/1000</f>
        <v>9.0848880000000007E-2</v>
      </c>
      <c r="I358" s="71">
        <v>1.8599999999999998E-2</v>
      </c>
      <c r="J358" s="57">
        <f t="shared" ref="J358" si="428">I358*$P$9/1000</f>
        <v>5.038107599999999E-2</v>
      </c>
      <c r="K358" s="17" t="s">
        <v>170</v>
      </c>
      <c r="L358" s="17" t="s">
        <v>28</v>
      </c>
      <c r="M358" s="18">
        <v>7.1400000000000005E-2</v>
      </c>
      <c r="N358" s="43">
        <v>31.788</v>
      </c>
      <c r="O358" s="12">
        <f t="shared" si="407"/>
        <v>2.2696632000000001</v>
      </c>
      <c r="P358" s="57">
        <f t="shared" ref="P358" si="429">E358*F358</f>
        <v>267.72002441152756</v>
      </c>
      <c r="Q358" s="57">
        <f t="shared" ref="Q358" si="430">SUM(O358:O361)</f>
        <v>2.3906634000000002</v>
      </c>
      <c r="R358" s="57">
        <f t="shared" ref="R358" si="431">Q358*1.02*1.05*$R$14</f>
        <v>2.7068554100800801</v>
      </c>
      <c r="S358" s="57">
        <v>3.3382416641602379</v>
      </c>
      <c r="T358" s="57">
        <v>313.79471643106234</v>
      </c>
    </row>
    <row r="359" spans="1:20" ht="12.75" customHeight="1" x14ac:dyDescent="0.2">
      <c r="A359" s="58"/>
      <c r="B359" s="68"/>
      <c r="C359" s="68"/>
      <c r="D359" s="70"/>
      <c r="E359" s="62"/>
      <c r="F359" s="63"/>
      <c r="G359" s="71"/>
      <c r="H359" s="57"/>
      <c r="I359" s="71"/>
      <c r="J359" s="57"/>
      <c r="K359" s="17"/>
      <c r="L359" s="17"/>
      <c r="M359" s="17"/>
      <c r="N359" s="43"/>
      <c r="O359" s="12">
        <f t="shared" si="407"/>
        <v>0</v>
      </c>
      <c r="P359" s="57"/>
      <c r="Q359" s="57"/>
      <c r="R359" s="57"/>
      <c r="S359" s="57"/>
      <c r="T359" s="57"/>
    </row>
    <row r="360" spans="1:20" ht="12.75" customHeight="1" x14ac:dyDescent="0.2">
      <c r="A360" s="58"/>
      <c r="B360" s="68"/>
      <c r="C360" s="68"/>
      <c r="D360" s="70"/>
      <c r="E360" s="62"/>
      <c r="F360" s="63"/>
      <c r="G360" s="71"/>
      <c r="H360" s="57"/>
      <c r="I360" s="71"/>
      <c r="J360" s="57"/>
      <c r="K360" s="17" t="s">
        <v>117</v>
      </c>
      <c r="L360" s="17" t="s">
        <v>28</v>
      </c>
      <c r="M360" s="18">
        <v>5.9999999999999995E-4</v>
      </c>
      <c r="N360" s="43">
        <v>201.667</v>
      </c>
      <c r="O360" s="12">
        <f t="shared" si="407"/>
        <v>0.12100019999999999</v>
      </c>
      <c r="P360" s="57"/>
      <c r="Q360" s="57"/>
      <c r="R360" s="57"/>
      <c r="S360" s="57"/>
      <c r="T360" s="57"/>
    </row>
    <row r="361" spans="1:20" ht="12.75" customHeight="1" x14ac:dyDescent="0.2">
      <c r="A361" s="58"/>
      <c r="B361" s="68"/>
      <c r="C361" s="68"/>
      <c r="D361" s="70"/>
      <c r="E361" s="62"/>
      <c r="F361" s="63"/>
      <c r="G361" s="71"/>
      <c r="H361" s="57"/>
      <c r="I361" s="71"/>
      <c r="J361" s="57"/>
      <c r="K361" s="14"/>
      <c r="L361" s="14"/>
      <c r="M361" s="14"/>
      <c r="N361" s="43"/>
      <c r="O361" s="12">
        <f t="shared" si="407"/>
        <v>0</v>
      </c>
      <c r="P361" s="57"/>
      <c r="Q361" s="57"/>
      <c r="R361" s="57"/>
      <c r="S361" s="57"/>
      <c r="T361" s="57"/>
    </row>
    <row r="362" spans="1:20" ht="12.75" customHeight="1" x14ac:dyDescent="0.2">
      <c r="A362" s="58">
        <v>2</v>
      </c>
      <c r="B362" s="72" t="s">
        <v>30</v>
      </c>
      <c r="C362" s="72" t="s">
        <v>285</v>
      </c>
      <c r="D362" s="102" t="s">
        <v>114</v>
      </c>
      <c r="E362" s="99">
        <v>94</v>
      </c>
      <c r="F362" s="63">
        <f>H362+J362+R362</f>
        <v>3.5100097200000002</v>
      </c>
      <c r="G362" s="71"/>
      <c r="H362" s="57">
        <f>G362*$P$8/1000</f>
        <v>0</v>
      </c>
      <c r="I362" s="71"/>
      <c r="J362" s="57">
        <f>I362*$P$9/1000</f>
        <v>0</v>
      </c>
      <c r="K362" s="17" t="s">
        <v>286</v>
      </c>
      <c r="L362" s="17"/>
      <c r="M362" s="18"/>
      <c r="N362" s="45"/>
      <c r="O362" s="12">
        <f t="shared" si="407"/>
        <v>0</v>
      </c>
      <c r="P362" s="57">
        <f>E362*F362</f>
        <v>329.94091367999999</v>
      </c>
      <c r="Q362" s="57">
        <f>SUM(O362:O365)</f>
        <v>3.1</v>
      </c>
      <c r="R362" s="57">
        <f>Q362*1.02*1.05*$R$14</f>
        <v>3.5100097200000002</v>
      </c>
      <c r="S362" s="57">
        <v>4.1140833868467528</v>
      </c>
      <c r="T362" s="57">
        <v>386.72383836359478</v>
      </c>
    </row>
    <row r="363" spans="1:20" ht="12.75" customHeight="1" x14ac:dyDescent="0.2">
      <c r="A363" s="58"/>
      <c r="B363" s="72"/>
      <c r="C363" s="72"/>
      <c r="D363" s="103"/>
      <c r="E363" s="99"/>
      <c r="F363" s="63"/>
      <c r="G363" s="71"/>
      <c r="H363" s="57"/>
      <c r="I363" s="71"/>
      <c r="J363" s="57"/>
      <c r="K363" s="14" t="s">
        <v>287</v>
      </c>
      <c r="L363" s="17" t="s">
        <v>23</v>
      </c>
      <c r="M363" s="14">
        <v>1</v>
      </c>
      <c r="N363" s="43">
        <v>3.1</v>
      </c>
      <c r="O363" s="12">
        <f t="shared" si="407"/>
        <v>3.1</v>
      </c>
      <c r="P363" s="57"/>
      <c r="Q363" s="57"/>
      <c r="R363" s="57"/>
      <c r="S363" s="57"/>
      <c r="T363" s="57"/>
    </row>
    <row r="364" spans="1:20" ht="12.75" customHeight="1" x14ac:dyDescent="0.2">
      <c r="A364" s="58"/>
      <c r="B364" s="72"/>
      <c r="C364" s="72"/>
      <c r="D364" s="103"/>
      <c r="E364" s="99"/>
      <c r="F364" s="63"/>
      <c r="G364" s="71"/>
      <c r="H364" s="57"/>
      <c r="I364" s="71"/>
      <c r="J364" s="57"/>
      <c r="K364" s="14"/>
      <c r="L364" s="14"/>
      <c r="M364" s="14"/>
      <c r="N364" s="43"/>
      <c r="O364" s="12">
        <f t="shared" si="407"/>
        <v>0</v>
      </c>
      <c r="P364" s="57"/>
      <c r="Q364" s="57"/>
      <c r="R364" s="57"/>
      <c r="S364" s="57"/>
      <c r="T364" s="57"/>
    </row>
    <row r="365" spans="1:20" ht="12.75" customHeight="1" x14ac:dyDescent="0.2">
      <c r="A365" s="58"/>
      <c r="B365" s="72"/>
      <c r="C365" s="72"/>
      <c r="D365" s="103"/>
      <c r="E365" s="99"/>
      <c r="F365" s="63"/>
      <c r="G365" s="71"/>
      <c r="H365" s="57"/>
      <c r="I365" s="71"/>
      <c r="J365" s="57"/>
      <c r="K365" s="14"/>
      <c r="L365" s="14"/>
      <c r="M365" s="14"/>
      <c r="N365" s="43"/>
      <c r="O365" s="12">
        <f t="shared" si="407"/>
        <v>0</v>
      </c>
      <c r="P365" s="57"/>
      <c r="Q365" s="57"/>
      <c r="R365" s="57"/>
      <c r="S365" s="57"/>
      <c r="T365" s="57"/>
    </row>
    <row r="366" spans="1:20" ht="12.75" customHeight="1" x14ac:dyDescent="0.2">
      <c r="A366" s="58">
        <v>3</v>
      </c>
      <c r="B366" s="72" t="s">
        <v>30</v>
      </c>
      <c r="C366" s="72" t="s">
        <v>288</v>
      </c>
      <c r="D366" s="102" t="s">
        <v>114</v>
      </c>
      <c r="E366" s="99">
        <v>94</v>
      </c>
      <c r="F366" s="63">
        <f>H366+J366+R366</f>
        <v>0.70200194399999993</v>
      </c>
      <c r="G366" s="71"/>
      <c r="H366" s="57">
        <f>G366*$P$8/1000</f>
        <v>0</v>
      </c>
      <c r="I366" s="71"/>
      <c r="J366" s="57">
        <f>I366*$P$9/1000</f>
        <v>0</v>
      </c>
      <c r="K366" s="17" t="s">
        <v>289</v>
      </c>
      <c r="L366" s="17" t="s">
        <v>23</v>
      </c>
      <c r="M366" s="14">
        <v>1</v>
      </c>
      <c r="N366" s="45">
        <v>0.62</v>
      </c>
      <c r="O366" s="12">
        <f t="shared" si="407"/>
        <v>0.62</v>
      </c>
      <c r="P366" s="57">
        <f>E366*F366</f>
        <v>65.988182735999999</v>
      </c>
      <c r="Q366" s="57">
        <f>SUM(O366:O369)</f>
        <v>0.62</v>
      </c>
      <c r="R366" s="57">
        <f>Q366*1.02*1.05*$R$14</f>
        <v>0.70200194399999993</v>
      </c>
      <c r="S366" s="57">
        <v>0.82281667736935049</v>
      </c>
      <c r="T366" s="57">
        <v>77.344767672718945</v>
      </c>
    </row>
    <row r="367" spans="1:20" ht="12.75" customHeight="1" x14ac:dyDescent="0.2">
      <c r="A367" s="58"/>
      <c r="B367" s="72"/>
      <c r="C367" s="72"/>
      <c r="D367" s="103"/>
      <c r="E367" s="99"/>
      <c r="F367" s="63"/>
      <c r="G367" s="71"/>
      <c r="H367" s="57"/>
      <c r="I367" s="71"/>
      <c r="J367" s="57"/>
      <c r="K367" s="14"/>
      <c r="L367" s="14"/>
      <c r="M367" s="14"/>
      <c r="N367" s="43"/>
      <c r="O367" s="12">
        <f t="shared" si="407"/>
        <v>0</v>
      </c>
      <c r="P367" s="57"/>
      <c r="Q367" s="57"/>
      <c r="R367" s="57"/>
      <c r="S367" s="57"/>
      <c r="T367" s="57"/>
    </row>
    <row r="368" spans="1:20" ht="12.75" customHeight="1" x14ac:dyDescent="0.2">
      <c r="A368" s="58"/>
      <c r="B368" s="72"/>
      <c r="C368" s="72"/>
      <c r="D368" s="103"/>
      <c r="E368" s="99"/>
      <c r="F368" s="63"/>
      <c r="G368" s="71"/>
      <c r="H368" s="57"/>
      <c r="I368" s="71"/>
      <c r="J368" s="57"/>
      <c r="K368" s="14"/>
      <c r="L368" s="14"/>
      <c r="M368" s="14"/>
      <c r="N368" s="43"/>
      <c r="O368" s="12">
        <f t="shared" si="407"/>
        <v>0</v>
      </c>
      <c r="P368" s="57"/>
      <c r="Q368" s="57"/>
      <c r="R368" s="57"/>
      <c r="S368" s="57"/>
      <c r="T368" s="57"/>
    </row>
    <row r="369" spans="1:20" ht="12.75" customHeight="1" x14ac:dyDescent="0.2">
      <c r="A369" s="58"/>
      <c r="B369" s="72"/>
      <c r="C369" s="72"/>
      <c r="D369" s="103"/>
      <c r="E369" s="99"/>
      <c r="F369" s="63"/>
      <c r="G369" s="71"/>
      <c r="H369" s="57"/>
      <c r="I369" s="71"/>
      <c r="J369" s="57"/>
      <c r="K369" s="14"/>
      <c r="L369" s="14"/>
      <c r="M369" s="14"/>
      <c r="N369" s="43"/>
      <c r="O369" s="12">
        <f t="shared" si="407"/>
        <v>0</v>
      </c>
      <c r="P369" s="57"/>
      <c r="Q369" s="57"/>
      <c r="R369" s="57"/>
      <c r="S369" s="57"/>
      <c r="T369" s="57"/>
    </row>
    <row r="370" spans="1:20" ht="12.75" customHeight="1" x14ac:dyDescent="0.2">
      <c r="A370" s="58">
        <v>4</v>
      </c>
      <c r="B370" s="72" t="s">
        <v>30</v>
      </c>
      <c r="C370" s="72" t="s">
        <v>290</v>
      </c>
      <c r="D370" s="102" t="s">
        <v>31</v>
      </c>
      <c r="E370" s="99">
        <v>21.23</v>
      </c>
      <c r="F370" s="63">
        <f>H370+J370+R370</f>
        <v>0.66803410799999996</v>
      </c>
      <c r="G370" s="71"/>
      <c r="H370" s="57">
        <f>G370*$P$8/1000</f>
        <v>0</v>
      </c>
      <c r="I370" s="71"/>
      <c r="J370" s="57">
        <f>I370*$P$9/1000</f>
        <v>0</v>
      </c>
      <c r="K370" s="17" t="s">
        <v>291</v>
      </c>
      <c r="L370" s="17" t="s">
        <v>31</v>
      </c>
      <c r="M370" s="18">
        <v>1</v>
      </c>
      <c r="N370" s="45">
        <v>0.59</v>
      </c>
      <c r="O370" s="12">
        <f t="shared" si="407"/>
        <v>0.59</v>
      </c>
      <c r="P370" s="57">
        <f>E370*F370</f>
        <v>14.18236411284</v>
      </c>
      <c r="Q370" s="57">
        <f>SUM(O370:O373)</f>
        <v>0.59</v>
      </c>
      <c r="R370" s="57">
        <f>Q370*1.02*1.05*$R$14</f>
        <v>0.66803410799999996</v>
      </c>
      <c r="S370" s="57">
        <v>0.78300296717405937</v>
      </c>
      <c r="T370" s="57">
        <v>16.623152993105279</v>
      </c>
    </row>
    <row r="371" spans="1:20" ht="12.75" customHeight="1" x14ac:dyDescent="0.2">
      <c r="A371" s="58"/>
      <c r="B371" s="72"/>
      <c r="C371" s="72"/>
      <c r="D371" s="103"/>
      <c r="E371" s="99"/>
      <c r="F371" s="63"/>
      <c r="G371" s="71"/>
      <c r="H371" s="57"/>
      <c r="I371" s="71"/>
      <c r="J371" s="57"/>
      <c r="K371" s="14"/>
      <c r="L371" s="14"/>
      <c r="M371" s="14"/>
      <c r="N371" s="43"/>
      <c r="O371" s="12">
        <f t="shared" si="407"/>
        <v>0</v>
      </c>
      <c r="P371" s="57"/>
      <c r="Q371" s="57"/>
      <c r="R371" s="57"/>
      <c r="S371" s="57"/>
      <c r="T371" s="57"/>
    </row>
    <row r="372" spans="1:20" ht="12.75" customHeight="1" x14ac:dyDescent="0.2">
      <c r="A372" s="58"/>
      <c r="B372" s="72"/>
      <c r="C372" s="72"/>
      <c r="D372" s="103"/>
      <c r="E372" s="99"/>
      <c r="F372" s="63"/>
      <c r="G372" s="71"/>
      <c r="H372" s="57"/>
      <c r="I372" s="71"/>
      <c r="J372" s="57"/>
      <c r="K372" s="14"/>
      <c r="L372" s="14"/>
      <c r="M372" s="14"/>
      <c r="N372" s="43"/>
      <c r="O372" s="12">
        <f t="shared" si="407"/>
        <v>0</v>
      </c>
      <c r="P372" s="57"/>
      <c r="Q372" s="57"/>
      <c r="R372" s="57"/>
      <c r="S372" s="57"/>
      <c r="T372" s="57"/>
    </row>
    <row r="373" spans="1:20" ht="12.75" customHeight="1" x14ac:dyDescent="0.2">
      <c r="A373" s="58"/>
      <c r="B373" s="72"/>
      <c r="C373" s="72"/>
      <c r="D373" s="103"/>
      <c r="E373" s="99"/>
      <c r="F373" s="63"/>
      <c r="G373" s="71"/>
      <c r="H373" s="57"/>
      <c r="I373" s="71"/>
      <c r="J373" s="57"/>
      <c r="K373" s="14"/>
      <c r="L373" s="14"/>
      <c r="M373" s="14"/>
      <c r="N373" s="43"/>
      <c r="O373" s="12">
        <f t="shared" si="407"/>
        <v>0</v>
      </c>
      <c r="P373" s="57"/>
      <c r="Q373" s="57"/>
      <c r="R373" s="57"/>
      <c r="S373" s="57"/>
      <c r="T373" s="57"/>
    </row>
    <row r="374" spans="1:20" ht="12.75" customHeight="1" x14ac:dyDescent="0.2">
      <c r="A374" s="58">
        <v>5</v>
      </c>
      <c r="B374" s="72" t="s">
        <v>195</v>
      </c>
      <c r="C374" s="72" t="s">
        <v>292</v>
      </c>
      <c r="D374" s="76" t="s">
        <v>40</v>
      </c>
      <c r="E374" s="62">
        <v>29.5</v>
      </c>
      <c r="F374" s="63">
        <f>H374+J374+R374</f>
        <v>42.417535467999997</v>
      </c>
      <c r="G374" s="71">
        <v>1.39</v>
      </c>
      <c r="H374" s="57">
        <f>G374*$P$8/1000</f>
        <v>2.2918319999999999</v>
      </c>
      <c r="I374" s="71">
        <v>8.3000000000000004E-2</v>
      </c>
      <c r="J374" s="57">
        <f>I374*$P$9/1000</f>
        <v>0.22481878</v>
      </c>
      <c r="K374" s="14" t="s">
        <v>55</v>
      </c>
      <c r="L374" s="14" t="s">
        <v>40</v>
      </c>
      <c r="M374" s="14">
        <v>1</v>
      </c>
      <c r="N374" s="43">
        <v>35.24</v>
      </c>
      <c r="O374" s="12">
        <f t="shared" si="407"/>
        <v>35.24</v>
      </c>
      <c r="P374" s="57">
        <f>E374*F374</f>
        <v>1251.3172963059999</v>
      </c>
      <c r="Q374" s="57">
        <f>SUM(O374:O377)</f>
        <v>35.24</v>
      </c>
      <c r="R374" s="57">
        <f>Q374*1.02*1.05*$R$14</f>
        <v>39.900884687999998</v>
      </c>
      <c r="S374" s="57">
        <v>49.717605334688841</v>
      </c>
      <c r="T374" s="57">
        <v>1466.6693573733207</v>
      </c>
    </row>
    <row r="375" spans="1:20" ht="12.75" customHeight="1" x14ac:dyDescent="0.2">
      <c r="A375" s="58"/>
      <c r="B375" s="72"/>
      <c r="C375" s="72"/>
      <c r="D375" s="76"/>
      <c r="E375" s="62"/>
      <c r="F375" s="63"/>
      <c r="G375" s="71"/>
      <c r="H375" s="57"/>
      <c r="I375" s="71"/>
      <c r="J375" s="57"/>
      <c r="K375" s="14"/>
      <c r="L375" s="14"/>
      <c r="M375" s="14"/>
      <c r="N375" s="43"/>
      <c r="O375" s="12">
        <f t="shared" si="407"/>
        <v>0</v>
      </c>
      <c r="P375" s="57"/>
      <c r="Q375" s="57"/>
      <c r="R375" s="57"/>
      <c r="S375" s="57"/>
      <c r="T375" s="57"/>
    </row>
    <row r="376" spans="1:20" ht="12.75" customHeight="1" x14ac:dyDescent="0.2">
      <c r="A376" s="58"/>
      <c r="B376" s="72"/>
      <c r="C376" s="72"/>
      <c r="D376" s="76"/>
      <c r="E376" s="62"/>
      <c r="F376" s="63"/>
      <c r="G376" s="71"/>
      <c r="H376" s="57"/>
      <c r="I376" s="71"/>
      <c r="J376" s="57"/>
      <c r="K376" s="14"/>
      <c r="L376" s="14"/>
      <c r="M376" s="14"/>
      <c r="N376" s="43"/>
      <c r="O376" s="12">
        <f t="shared" si="407"/>
        <v>0</v>
      </c>
      <c r="P376" s="57"/>
      <c r="Q376" s="57"/>
      <c r="R376" s="57"/>
      <c r="S376" s="57"/>
      <c r="T376" s="57"/>
    </row>
    <row r="377" spans="1:20" ht="12.75" customHeight="1" x14ac:dyDescent="0.2">
      <c r="A377" s="58"/>
      <c r="B377" s="72"/>
      <c r="C377" s="72"/>
      <c r="D377" s="76"/>
      <c r="E377" s="62"/>
      <c r="F377" s="63"/>
      <c r="G377" s="71"/>
      <c r="H377" s="57"/>
      <c r="I377" s="71"/>
      <c r="J377" s="57"/>
      <c r="K377" s="17"/>
      <c r="L377" s="17"/>
      <c r="M377" s="17"/>
      <c r="N377" s="43"/>
      <c r="O377" s="12">
        <f t="shared" si="407"/>
        <v>0</v>
      </c>
      <c r="P377" s="57"/>
      <c r="Q377" s="57"/>
      <c r="R377" s="57"/>
      <c r="S377" s="57"/>
      <c r="T377" s="57"/>
    </row>
    <row r="378" spans="1:20" ht="12.75" customHeight="1" x14ac:dyDescent="0.2">
      <c r="A378" s="58">
        <v>6</v>
      </c>
      <c r="B378" s="72" t="s">
        <v>262</v>
      </c>
      <c r="C378" s="72" t="s">
        <v>293</v>
      </c>
      <c r="D378" s="76" t="s">
        <v>27</v>
      </c>
      <c r="E378" s="83">
        <v>1</v>
      </c>
      <c r="F378" s="63">
        <f>H378+J378+R378</f>
        <v>23.499641360000002</v>
      </c>
      <c r="G378" s="71">
        <v>0.59</v>
      </c>
      <c r="H378" s="57">
        <f>G378*$P$8/1000</f>
        <v>0.97279199999999988</v>
      </c>
      <c r="I378" s="132">
        <v>1.9E-2</v>
      </c>
      <c r="J378" s="57">
        <f>I378*$P$9/1000</f>
        <v>5.1464539999999996E-2</v>
      </c>
      <c r="K378" s="14" t="s">
        <v>55</v>
      </c>
      <c r="L378" s="14" t="s">
        <v>27</v>
      </c>
      <c r="M378" s="14">
        <v>1</v>
      </c>
      <c r="N378" s="45">
        <v>19.850000000000001</v>
      </c>
      <c r="O378" s="12">
        <f t="shared" si="407"/>
        <v>19.850000000000001</v>
      </c>
      <c r="P378" s="57">
        <f>E378*F378</f>
        <v>23.499641360000002</v>
      </c>
      <c r="Q378" s="57">
        <f>SUM(O378:O381)</f>
        <v>19.850000000000001</v>
      </c>
      <c r="R378" s="57">
        <f>Q378*1.02*1.05*$R$14</f>
        <v>22.475384820000002</v>
      </c>
      <c r="S378" s="57">
        <v>27.543936293154434</v>
      </c>
      <c r="T378" s="57">
        <v>27.543936293154434</v>
      </c>
    </row>
    <row r="379" spans="1:20" ht="12.75" customHeight="1" x14ac:dyDescent="0.2">
      <c r="A379" s="58"/>
      <c r="B379" s="72"/>
      <c r="C379" s="72"/>
      <c r="D379" s="76"/>
      <c r="E379" s="83"/>
      <c r="F379" s="63"/>
      <c r="G379" s="71"/>
      <c r="H379" s="57"/>
      <c r="I379" s="132"/>
      <c r="J379" s="57"/>
      <c r="K379" s="17"/>
      <c r="L379" s="17"/>
      <c r="M379" s="17"/>
      <c r="N379" s="43"/>
      <c r="O379" s="12">
        <f t="shared" si="407"/>
        <v>0</v>
      </c>
      <c r="P379" s="57"/>
      <c r="Q379" s="57"/>
      <c r="R379" s="57"/>
      <c r="S379" s="57"/>
      <c r="T379" s="57"/>
    </row>
    <row r="380" spans="1:20" ht="12.75" customHeight="1" x14ac:dyDescent="0.2">
      <c r="A380" s="58"/>
      <c r="B380" s="72"/>
      <c r="C380" s="72"/>
      <c r="D380" s="76"/>
      <c r="E380" s="83"/>
      <c r="F380" s="63"/>
      <c r="G380" s="71"/>
      <c r="H380" s="57"/>
      <c r="I380" s="132"/>
      <c r="J380" s="57"/>
      <c r="K380" s="17"/>
      <c r="L380" s="17"/>
      <c r="M380" s="19"/>
      <c r="N380" s="43"/>
      <c r="O380" s="12">
        <f t="shared" si="407"/>
        <v>0</v>
      </c>
      <c r="P380" s="57"/>
      <c r="Q380" s="57"/>
      <c r="R380" s="57"/>
      <c r="S380" s="57"/>
      <c r="T380" s="57"/>
    </row>
    <row r="381" spans="1:20" ht="12.75" customHeight="1" x14ac:dyDescent="0.2">
      <c r="A381" s="58"/>
      <c r="B381" s="72"/>
      <c r="C381" s="72"/>
      <c r="D381" s="76"/>
      <c r="E381" s="83"/>
      <c r="F381" s="63"/>
      <c r="G381" s="71"/>
      <c r="H381" s="57"/>
      <c r="I381" s="132"/>
      <c r="J381" s="57"/>
      <c r="K381" s="14"/>
      <c r="L381" s="14"/>
      <c r="M381" s="14"/>
      <c r="N381" s="43"/>
      <c r="O381" s="12">
        <f t="shared" si="407"/>
        <v>0</v>
      </c>
      <c r="P381" s="57"/>
      <c r="Q381" s="57"/>
      <c r="R381" s="57"/>
      <c r="S381" s="57"/>
      <c r="T381" s="57"/>
    </row>
    <row r="382" spans="1:20" ht="12.75" customHeight="1" x14ac:dyDescent="0.2">
      <c r="A382" s="58">
        <v>7</v>
      </c>
      <c r="B382" s="72" t="s">
        <v>294</v>
      </c>
      <c r="C382" s="68" t="s">
        <v>295</v>
      </c>
      <c r="D382" s="76" t="s">
        <v>27</v>
      </c>
      <c r="E382" s="83">
        <v>1</v>
      </c>
      <c r="F382" s="63">
        <f>H382+J382+R382</f>
        <v>162.094119748</v>
      </c>
      <c r="G382" s="104">
        <v>6.33</v>
      </c>
      <c r="H382" s="57">
        <f>G382*$P$8/1000</f>
        <v>10.436904</v>
      </c>
      <c r="I382" s="150">
        <v>2.9060000000000001</v>
      </c>
      <c r="J382" s="57">
        <f>I382*$P$9/1000</f>
        <v>7.8713659600000003</v>
      </c>
      <c r="K382" s="14" t="s">
        <v>55</v>
      </c>
      <c r="L382" s="14" t="s">
        <v>27</v>
      </c>
      <c r="M382" s="14">
        <v>1</v>
      </c>
      <c r="N382" s="43">
        <v>126.99</v>
      </c>
      <c r="O382" s="12">
        <f t="shared" si="407"/>
        <v>126.99</v>
      </c>
      <c r="P382" s="57">
        <f>E382*F382</f>
        <v>162.094119748</v>
      </c>
      <c r="Q382" s="57">
        <f>SUM(O382:O385)</f>
        <v>126.99</v>
      </c>
      <c r="R382" s="57">
        <f>Q382*1.02*1.05*$R$14</f>
        <v>143.78584978800001</v>
      </c>
      <c r="S382" s="57">
        <v>189.99056366168551</v>
      </c>
      <c r="T382" s="57">
        <v>189.99056366168551</v>
      </c>
    </row>
    <row r="383" spans="1:20" ht="12.75" customHeight="1" x14ac:dyDescent="0.2">
      <c r="A383" s="58"/>
      <c r="B383" s="72"/>
      <c r="C383" s="68"/>
      <c r="D383" s="76"/>
      <c r="E383" s="83"/>
      <c r="F383" s="63"/>
      <c r="G383" s="104"/>
      <c r="H383" s="57"/>
      <c r="I383" s="150"/>
      <c r="J383" s="57"/>
      <c r="K383" s="17"/>
      <c r="L383" s="17"/>
      <c r="M383" s="17"/>
      <c r="N383" s="43"/>
      <c r="O383" s="12">
        <f t="shared" si="407"/>
        <v>0</v>
      </c>
      <c r="P383" s="57"/>
      <c r="Q383" s="57"/>
      <c r="R383" s="57"/>
      <c r="S383" s="57"/>
      <c r="T383" s="57"/>
    </row>
    <row r="384" spans="1:20" ht="12.75" customHeight="1" x14ac:dyDescent="0.2">
      <c r="A384" s="58"/>
      <c r="B384" s="72"/>
      <c r="C384" s="68"/>
      <c r="D384" s="76"/>
      <c r="E384" s="83"/>
      <c r="F384" s="63"/>
      <c r="G384" s="104"/>
      <c r="H384" s="57"/>
      <c r="I384" s="150"/>
      <c r="J384" s="57"/>
      <c r="K384" s="17"/>
      <c r="L384" s="17"/>
      <c r="M384" s="19"/>
      <c r="N384" s="43"/>
      <c r="O384" s="12">
        <f t="shared" si="407"/>
        <v>0</v>
      </c>
      <c r="P384" s="57"/>
      <c r="Q384" s="57"/>
      <c r="R384" s="57"/>
      <c r="S384" s="57"/>
      <c r="T384" s="57"/>
    </row>
    <row r="385" spans="1:20" ht="12.75" customHeight="1" x14ac:dyDescent="0.2">
      <c r="A385" s="58"/>
      <c r="B385" s="72"/>
      <c r="C385" s="68"/>
      <c r="D385" s="76"/>
      <c r="E385" s="83"/>
      <c r="F385" s="63"/>
      <c r="G385" s="104"/>
      <c r="H385" s="57"/>
      <c r="I385" s="150"/>
      <c r="J385" s="57"/>
      <c r="K385" s="14"/>
      <c r="L385" s="14"/>
      <c r="M385" s="14"/>
      <c r="N385" s="43"/>
      <c r="O385" s="12">
        <f t="shared" si="407"/>
        <v>0</v>
      </c>
      <c r="P385" s="57"/>
      <c r="Q385" s="57"/>
      <c r="R385" s="57"/>
      <c r="S385" s="57"/>
      <c r="T385" s="57"/>
    </row>
    <row r="386" spans="1:20" ht="12.75" customHeight="1" x14ac:dyDescent="0.2">
      <c r="A386" s="163"/>
      <c r="B386" s="166"/>
      <c r="C386" s="169" t="s">
        <v>22</v>
      </c>
      <c r="D386" s="166"/>
      <c r="E386" s="172"/>
      <c r="F386" s="175">
        <f t="shared" ref="F386" si="432">H386+J386+R386</f>
        <v>3.0973139999999999</v>
      </c>
      <c r="G386" s="178">
        <v>0.4</v>
      </c>
      <c r="H386" s="181">
        <f t="shared" ref="H386" si="433">G386*$P$8/1000</f>
        <v>0.65952</v>
      </c>
      <c r="I386" s="184">
        <v>0.9</v>
      </c>
      <c r="J386" s="181">
        <f t="shared" ref="J386" si="434">I386*$P$9/1000</f>
        <v>2.4377939999999998</v>
      </c>
      <c r="K386" s="54"/>
      <c r="L386" s="54"/>
      <c r="M386" s="54"/>
      <c r="N386" s="55"/>
      <c r="O386" s="56">
        <f t="shared" si="407"/>
        <v>0</v>
      </c>
      <c r="P386" s="181">
        <f t="shared" ref="P386" si="435">E386*F386</f>
        <v>0</v>
      </c>
      <c r="Q386" s="181">
        <f t="shared" ref="Q386" si="436">SUM(O386:O389)</f>
        <v>0</v>
      </c>
      <c r="R386" s="181">
        <f t="shared" ref="R386" si="437">Q386*1.02*1.05*$R$14</f>
        <v>0</v>
      </c>
      <c r="S386" s="187"/>
      <c r="T386" s="189">
        <v>2478.6903327886416</v>
      </c>
    </row>
    <row r="387" spans="1:20" ht="12.75" customHeight="1" x14ac:dyDescent="0.2">
      <c r="A387" s="164"/>
      <c r="B387" s="167"/>
      <c r="C387" s="170"/>
      <c r="D387" s="167"/>
      <c r="E387" s="173"/>
      <c r="F387" s="176"/>
      <c r="G387" s="179"/>
      <c r="H387" s="182"/>
      <c r="I387" s="185"/>
      <c r="J387" s="182"/>
      <c r="K387" s="54"/>
      <c r="L387" s="54"/>
      <c r="M387" s="54"/>
      <c r="N387" s="55"/>
      <c r="O387" s="56">
        <f t="shared" si="407"/>
        <v>0</v>
      </c>
      <c r="P387" s="182"/>
      <c r="Q387" s="182"/>
      <c r="R387" s="182"/>
      <c r="S387" s="187"/>
      <c r="T387" s="189"/>
    </row>
    <row r="388" spans="1:20" ht="12.75" customHeight="1" x14ac:dyDescent="0.2">
      <c r="A388" s="164"/>
      <c r="B388" s="167"/>
      <c r="C388" s="170"/>
      <c r="D388" s="167"/>
      <c r="E388" s="173"/>
      <c r="F388" s="176"/>
      <c r="G388" s="179"/>
      <c r="H388" s="182"/>
      <c r="I388" s="185"/>
      <c r="J388" s="182"/>
      <c r="K388" s="54"/>
      <c r="L388" s="54"/>
      <c r="M388" s="54"/>
      <c r="N388" s="55"/>
      <c r="O388" s="56">
        <f t="shared" si="407"/>
        <v>0</v>
      </c>
      <c r="P388" s="182"/>
      <c r="Q388" s="182"/>
      <c r="R388" s="182"/>
      <c r="S388" s="187"/>
      <c r="T388" s="189"/>
    </row>
    <row r="389" spans="1:20" ht="12.75" customHeight="1" x14ac:dyDescent="0.2">
      <c r="A389" s="165"/>
      <c r="B389" s="168"/>
      <c r="C389" s="171"/>
      <c r="D389" s="168"/>
      <c r="E389" s="174"/>
      <c r="F389" s="177"/>
      <c r="G389" s="180"/>
      <c r="H389" s="183"/>
      <c r="I389" s="186"/>
      <c r="J389" s="183"/>
      <c r="K389" s="54"/>
      <c r="L389" s="54"/>
      <c r="M389" s="54"/>
      <c r="N389" s="55"/>
      <c r="O389" s="56">
        <f t="shared" si="407"/>
        <v>0</v>
      </c>
      <c r="P389" s="183"/>
      <c r="Q389" s="183"/>
      <c r="R389" s="183"/>
      <c r="S389" s="187"/>
      <c r="T389" s="189"/>
    </row>
    <row r="390" spans="1:20" ht="12.75" customHeight="1" x14ac:dyDescent="0.2">
      <c r="A390" s="163"/>
      <c r="B390" s="166"/>
      <c r="C390" s="169" t="s">
        <v>312</v>
      </c>
      <c r="D390" s="166"/>
      <c r="E390" s="172"/>
      <c r="F390" s="175">
        <f t="shared" ref="F390" si="438">H390+J390+R390</f>
        <v>7.4547739999999987</v>
      </c>
      <c r="G390" s="178">
        <v>1.4</v>
      </c>
      <c r="H390" s="181">
        <f t="shared" ref="H390" si="439">G390*$P$8/1000</f>
        <v>2.3083199999999997</v>
      </c>
      <c r="I390" s="184">
        <v>1.9</v>
      </c>
      <c r="J390" s="181">
        <f t="shared" ref="J390" si="440">I390*$P$9/1000</f>
        <v>5.1464539999999994</v>
      </c>
      <c r="K390" s="54"/>
      <c r="L390" s="54"/>
      <c r="M390" s="54"/>
      <c r="N390" s="55"/>
      <c r="O390" s="56">
        <f t="shared" si="407"/>
        <v>0</v>
      </c>
      <c r="P390" s="181">
        <f t="shared" ref="P390" si="441">E390*F390</f>
        <v>0</v>
      </c>
      <c r="Q390" s="181">
        <f t="shared" ref="Q390" si="442">SUM(O390:O393)</f>
        <v>0</v>
      </c>
      <c r="R390" s="181">
        <f t="shared" ref="R390" si="443">Q390*1.02*1.05*$R$14</f>
        <v>0</v>
      </c>
      <c r="S390" s="187"/>
      <c r="T390" s="188">
        <v>0.16254585657576207</v>
      </c>
    </row>
    <row r="391" spans="1:20" ht="12.75" customHeight="1" x14ac:dyDescent="0.2">
      <c r="A391" s="164"/>
      <c r="B391" s="167"/>
      <c r="C391" s="170"/>
      <c r="D391" s="167"/>
      <c r="E391" s="173"/>
      <c r="F391" s="176"/>
      <c r="G391" s="179"/>
      <c r="H391" s="182"/>
      <c r="I391" s="185"/>
      <c r="J391" s="182"/>
      <c r="K391" s="54"/>
      <c r="L391" s="54"/>
      <c r="M391" s="54"/>
      <c r="N391" s="55"/>
      <c r="O391" s="56">
        <f t="shared" si="407"/>
        <v>0</v>
      </c>
      <c r="P391" s="182"/>
      <c r="Q391" s="182"/>
      <c r="R391" s="182"/>
      <c r="S391" s="187"/>
      <c r="T391" s="188"/>
    </row>
    <row r="392" spans="1:20" ht="12.75" customHeight="1" x14ac:dyDescent="0.2">
      <c r="A392" s="164"/>
      <c r="B392" s="167"/>
      <c r="C392" s="170"/>
      <c r="D392" s="167"/>
      <c r="E392" s="173"/>
      <c r="F392" s="176"/>
      <c r="G392" s="179"/>
      <c r="H392" s="182"/>
      <c r="I392" s="185"/>
      <c r="J392" s="182"/>
      <c r="K392" s="54"/>
      <c r="L392" s="54"/>
      <c r="M392" s="54"/>
      <c r="N392" s="55"/>
      <c r="O392" s="56">
        <f t="shared" si="407"/>
        <v>0</v>
      </c>
      <c r="P392" s="182"/>
      <c r="Q392" s="182"/>
      <c r="R392" s="182"/>
      <c r="S392" s="187"/>
      <c r="T392" s="188"/>
    </row>
    <row r="393" spans="1:20" ht="12.75" customHeight="1" x14ac:dyDescent="0.2">
      <c r="A393" s="165"/>
      <c r="B393" s="168"/>
      <c r="C393" s="171"/>
      <c r="D393" s="168"/>
      <c r="E393" s="174"/>
      <c r="F393" s="177"/>
      <c r="G393" s="180"/>
      <c r="H393" s="183"/>
      <c r="I393" s="186"/>
      <c r="J393" s="183"/>
      <c r="K393" s="54"/>
      <c r="L393" s="54"/>
      <c r="M393" s="54"/>
      <c r="N393" s="55"/>
      <c r="O393" s="56">
        <f t="shared" si="407"/>
        <v>0</v>
      </c>
      <c r="P393" s="183"/>
      <c r="Q393" s="183"/>
      <c r="R393" s="183"/>
      <c r="S393" s="187"/>
      <c r="T393" s="188"/>
    </row>
    <row r="394" spans="1:20" ht="12.75" customHeight="1" x14ac:dyDescent="0.2">
      <c r="A394" s="76"/>
      <c r="B394" s="72"/>
      <c r="C394" s="111" t="s">
        <v>297</v>
      </c>
      <c r="D394" s="76"/>
      <c r="E394" s="76"/>
      <c r="F394" s="63">
        <f t="shared" ref="F394" si="444">H394+J394+R394</f>
        <v>0</v>
      </c>
      <c r="G394" s="84"/>
      <c r="H394" s="57">
        <f t="shared" ref="H394" si="445">G394*$P$8/1000</f>
        <v>0</v>
      </c>
      <c r="I394" s="71"/>
      <c r="J394" s="57">
        <f t="shared" ref="J394" si="446">I394*$P$9/1000</f>
        <v>0</v>
      </c>
      <c r="K394" s="17"/>
      <c r="L394" s="17"/>
      <c r="M394" s="17"/>
      <c r="N394" s="42"/>
      <c r="O394" s="12">
        <f t="shared" si="407"/>
        <v>0</v>
      </c>
      <c r="P394" s="57">
        <f t="shared" ref="P394" si="447">E394*F394</f>
        <v>0</v>
      </c>
      <c r="Q394" s="57">
        <f t="shared" ref="Q394" si="448">SUM(O394:O397)</f>
        <v>0</v>
      </c>
      <c r="R394" s="57">
        <f t="shared" ref="R394" si="449">Q394*1.02*1.05*$R$14</f>
        <v>0</v>
      </c>
      <c r="S394" s="57">
        <v>0</v>
      </c>
      <c r="T394" s="57">
        <v>0</v>
      </c>
    </row>
    <row r="395" spans="1:20" ht="12.75" customHeight="1" x14ac:dyDescent="0.2">
      <c r="A395" s="76"/>
      <c r="B395" s="72"/>
      <c r="C395" s="111"/>
      <c r="D395" s="76"/>
      <c r="E395" s="76"/>
      <c r="F395" s="63"/>
      <c r="G395" s="84"/>
      <c r="H395" s="57"/>
      <c r="I395" s="71"/>
      <c r="J395" s="57"/>
      <c r="K395" s="17"/>
      <c r="L395" s="17"/>
      <c r="M395" s="17"/>
      <c r="N395" s="45"/>
      <c r="O395" s="12">
        <f t="shared" si="407"/>
        <v>0</v>
      </c>
      <c r="P395" s="57"/>
      <c r="Q395" s="57"/>
      <c r="R395" s="57"/>
      <c r="S395" s="57"/>
      <c r="T395" s="57"/>
    </row>
    <row r="396" spans="1:20" ht="12.75" customHeight="1" x14ac:dyDescent="0.2">
      <c r="A396" s="76"/>
      <c r="B396" s="72"/>
      <c r="C396" s="111"/>
      <c r="D396" s="76"/>
      <c r="E396" s="76"/>
      <c r="F396" s="63"/>
      <c r="G396" s="84"/>
      <c r="H396" s="57"/>
      <c r="I396" s="71"/>
      <c r="J396" s="57"/>
      <c r="K396" s="17"/>
      <c r="L396" s="17"/>
      <c r="M396" s="18"/>
      <c r="N396" s="45"/>
      <c r="O396" s="12">
        <f t="shared" si="407"/>
        <v>0</v>
      </c>
      <c r="P396" s="57"/>
      <c r="Q396" s="57"/>
      <c r="R396" s="57"/>
      <c r="S396" s="57"/>
      <c r="T396" s="57"/>
    </row>
    <row r="397" spans="1:20" ht="12.75" customHeight="1" x14ac:dyDescent="0.2">
      <c r="A397" s="76"/>
      <c r="B397" s="72"/>
      <c r="C397" s="111"/>
      <c r="D397" s="76"/>
      <c r="E397" s="76"/>
      <c r="F397" s="63"/>
      <c r="G397" s="84"/>
      <c r="H397" s="57"/>
      <c r="I397" s="71"/>
      <c r="J397" s="57"/>
      <c r="K397" s="17"/>
      <c r="L397" s="17"/>
      <c r="M397" s="17"/>
      <c r="N397" s="45"/>
      <c r="O397" s="12">
        <f t="shared" si="407"/>
        <v>0</v>
      </c>
      <c r="P397" s="57"/>
      <c r="Q397" s="57"/>
      <c r="R397" s="57"/>
      <c r="S397" s="57"/>
      <c r="T397" s="57"/>
    </row>
    <row r="398" spans="1:20" ht="12.75" customHeight="1" x14ac:dyDescent="0.2">
      <c r="A398" s="76">
        <v>1</v>
      </c>
      <c r="B398" s="72" t="s">
        <v>294</v>
      </c>
      <c r="C398" s="72" t="s">
        <v>298</v>
      </c>
      <c r="D398" s="102" t="s">
        <v>114</v>
      </c>
      <c r="E398" s="99">
        <v>62</v>
      </c>
      <c r="F398" s="63">
        <f t="shared" ref="F398" si="450">H398+J398+R398</f>
        <v>26.562843808</v>
      </c>
      <c r="G398" s="84">
        <v>2.5499999999999998</v>
      </c>
      <c r="H398" s="57">
        <f t="shared" ref="H398" si="451">G398*$P$8/1000</f>
        <v>4.20444</v>
      </c>
      <c r="I398" s="71">
        <v>0.17</v>
      </c>
      <c r="J398" s="57">
        <f t="shared" ref="J398" si="452">I398*$P$9/1000</f>
        <v>0.4604722</v>
      </c>
      <c r="K398" s="17" t="s">
        <v>55</v>
      </c>
      <c r="L398" s="17" t="s">
        <v>23</v>
      </c>
      <c r="M398" s="14">
        <v>1</v>
      </c>
      <c r="N398" s="42">
        <v>19.34</v>
      </c>
      <c r="O398" s="12">
        <f t="shared" si="407"/>
        <v>19.34</v>
      </c>
      <c r="P398" s="57">
        <f t="shared" ref="P398" si="453">E398*F398</f>
        <v>1646.896316096</v>
      </c>
      <c r="Q398" s="57">
        <f t="shared" ref="Q398" si="454">SUM(O398:O401)</f>
        <v>19.34</v>
      </c>
      <c r="R398" s="57">
        <f t="shared" ref="R398" si="455">Q398*1.02*1.05*$R$14</f>
        <v>21.897931608</v>
      </c>
      <c r="S398" s="57">
        <v>31.134316749954166</v>
      </c>
      <c r="T398" s="57">
        <v>1930.3276384971582</v>
      </c>
    </row>
    <row r="399" spans="1:20" ht="12.75" customHeight="1" x14ac:dyDescent="0.2">
      <c r="A399" s="76"/>
      <c r="B399" s="72"/>
      <c r="C399" s="72"/>
      <c r="D399" s="103"/>
      <c r="E399" s="99"/>
      <c r="F399" s="63"/>
      <c r="G399" s="84"/>
      <c r="H399" s="57"/>
      <c r="I399" s="71"/>
      <c r="J399" s="57"/>
      <c r="K399" s="17"/>
      <c r="L399" s="17"/>
      <c r="M399" s="17"/>
      <c r="N399" s="45"/>
      <c r="O399" s="12">
        <f t="shared" si="407"/>
        <v>0</v>
      </c>
      <c r="P399" s="57"/>
      <c r="Q399" s="57"/>
      <c r="R399" s="57"/>
      <c r="S399" s="57"/>
      <c r="T399" s="57"/>
    </row>
    <row r="400" spans="1:20" ht="12.75" customHeight="1" x14ac:dyDescent="0.2">
      <c r="A400" s="76"/>
      <c r="B400" s="72"/>
      <c r="C400" s="72"/>
      <c r="D400" s="103"/>
      <c r="E400" s="99"/>
      <c r="F400" s="63"/>
      <c r="G400" s="84"/>
      <c r="H400" s="57"/>
      <c r="I400" s="71"/>
      <c r="J400" s="57"/>
      <c r="K400" s="17"/>
      <c r="L400" s="17"/>
      <c r="M400" s="18"/>
      <c r="N400" s="45"/>
      <c r="O400" s="12">
        <f t="shared" si="407"/>
        <v>0</v>
      </c>
      <c r="P400" s="57"/>
      <c r="Q400" s="57"/>
      <c r="R400" s="57"/>
      <c r="S400" s="57"/>
      <c r="T400" s="57"/>
    </row>
    <row r="401" spans="1:20" ht="12.75" customHeight="1" x14ac:dyDescent="0.2">
      <c r="A401" s="76"/>
      <c r="B401" s="72"/>
      <c r="C401" s="72"/>
      <c r="D401" s="103"/>
      <c r="E401" s="99"/>
      <c r="F401" s="63"/>
      <c r="G401" s="84"/>
      <c r="H401" s="57"/>
      <c r="I401" s="71"/>
      <c r="J401" s="57"/>
      <c r="K401" s="17"/>
      <c r="L401" s="17"/>
      <c r="M401" s="17"/>
      <c r="N401" s="45"/>
      <c r="O401" s="12">
        <f t="shared" si="407"/>
        <v>0</v>
      </c>
      <c r="P401" s="57"/>
      <c r="Q401" s="57"/>
      <c r="R401" s="57"/>
      <c r="S401" s="57"/>
      <c r="T401" s="57"/>
    </row>
    <row r="402" spans="1:20" ht="12.75" customHeight="1" x14ac:dyDescent="0.2">
      <c r="A402" s="76">
        <v>2</v>
      </c>
      <c r="B402" s="72" t="s">
        <v>30</v>
      </c>
      <c r="C402" s="72" t="s">
        <v>299</v>
      </c>
      <c r="D402" s="76" t="s">
        <v>225</v>
      </c>
      <c r="E402" s="76">
        <v>7</v>
      </c>
      <c r="F402" s="63">
        <f t="shared" ref="F402" si="456">H402+J402+R402</f>
        <v>62.274365999999993</v>
      </c>
      <c r="G402" s="84"/>
      <c r="H402" s="57">
        <f t="shared" ref="H402" si="457">G402*$P$8/1000</f>
        <v>0</v>
      </c>
      <c r="I402" s="71"/>
      <c r="J402" s="57">
        <f t="shared" ref="J402" si="458">I402*$P$9/1000</f>
        <v>0</v>
      </c>
      <c r="K402" s="17" t="s">
        <v>300</v>
      </c>
      <c r="L402" s="17" t="s">
        <v>225</v>
      </c>
      <c r="M402" s="17">
        <v>1</v>
      </c>
      <c r="N402" s="42">
        <v>55</v>
      </c>
      <c r="O402" s="12">
        <f t="shared" si="407"/>
        <v>55</v>
      </c>
      <c r="P402" s="57">
        <f t="shared" ref="P402" si="459">E402*F402</f>
        <v>435.92056199999996</v>
      </c>
      <c r="Q402" s="57">
        <f t="shared" ref="Q402" si="460">SUM(O402:O405)</f>
        <v>55</v>
      </c>
      <c r="R402" s="57">
        <f t="shared" ref="R402" si="461">Q402*1.02*1.05*$R$14</f>
        <v>62.274365999999993</v>
      </c>
      <c r="S402" s="57">
        <v>72.991802024700448</v>
      </c>
      <c r="T402" s="57">
        <v>510.94261417290312</v>
      </c>
    </row>
    <row r="403" spans="1:20" ht="12.75" customHeight="1" x14ac:dyDescent="0.2">
      <c r="A403" s="76"/>
      <c r="B403" s="72"/>
      <c r="C403" s="72"/>
      <c r="D403" s="76"/>
      <c r="E403" s="76"/>
      <c r="F403" s="63"/>
      <c r="G403" s="84"/>
      <c r="H403" s="57"/>
      <c r="I403" s="71"/>
      <c r="J403" s="57"/>
      <c r="K403" s="17"/>
      <c r="L403" s="17"/>
      <c r="M403" s="17"/>
      <c r="N403" s="45"/>
      <c r="O403" s="12">
        <f t="shared" si="407"/>
        <v>0</v>
      </c>
      <c r="P403" s="57"/>
      <c r="Q403" s="57"/>
      <c r="R403" s="57"/>
      <c r="S403" s="57"/>
      <c r="T403" s="57"/>
    </row>
    <row r="404" spans="1:20" ht="12.75" customHeight="1" x14ac:dyDescent="0.2">
      <c r="A404" s="76"/>
      <c r="B404" s="72"/>
      <c r="C404" s="72"/>
      <c r="D404" s="76"/>
      <c r="E404" s="76"/>
      <c r="F404" s="63"/>
      <c r="G404" s="84"/>
      <c r="H404" s="57"/>
      <c r="I404" s="71"/>
      <c r="J404" s="57"/>
      <c r="K404" s="17"/>
      <c r="L404" s="17"/>
      <c r="M404" s="18"/>
      <c r="N404" s="45"/>
      <c r="O404" s="12">
        <f t="shared" si="407"/>
        <v>0</v>
      </c>
      <c r="P404" s="57"/>
      <c r="Q404" s="57"/>
      <c r="R404" s="57"/>
      <c r="S404" s="57"/>
      <c r="T404" s="57"/>
    </row>
    <row r="405" spans="1:20" ht="12.75" customHeight="1" x14ac:dyDescent="0.2">
      <c r="A405" s="76"/>
      <c r="B405" s="72"/>
      <c r="C405" s="72"/>
      <c r="D405" s="76"/>
      <c r="E405" s="76"/>
      <c r="F405" s="63"/>
      <c r="G405" s="84"/>
      <c r="H405" s="57"/>
      <c r="I405" s="71"/>
      <c r="J405" s="57"/>
      <c r="K405" s="17"/>
      <c r="L405" s="17"/>
      <c r="M405" s="17"/>
      <c r="N405" s="45"/>
      <c r="O405" s="12">
        <f t="shared" si="407"/>
        <v>0</v>
      </c>
      <c r="P405" s="57"/>
      <c r="Q405" s="57"/>
      <c r="R405" s="57"/>
      <c r="S405" s="57"/>
      <c r="T405" s="57"/>
    </row>
    <row r="406" spans="1:20" ht="12.75" customHeight="1" x14ac:dyDescent="0.2">
      <c r="A406" s="163"/>
      <c r="B406" s="166"/>
      <c r="C406" s="169" t="s">
        <v>22</v>
      </c>
      <c r="D406" s="166"/>
      <c r="E406" s="172"/>
      <c r="F406" s="175">
        <f t="shared" ref="F406" si="462">H406+J406+R406</f>
        <v>3.0973139999999999</v>
      </c>
      <c r="G406" s="178">
        <v>0.4</v>
      </c>
      <c r="H406" s="181">
        <f t="shared" ref="H406" si="463">G406*$P$8/1000</f>
        <v>0.65952</v>
      </c>
      <c r="I406" s="184">
        <v>0.9</v>
      </c>
      <c r="J406" s="181">
        <f t="shared" ref="J406" si="464">I406*$P$9/1000</f>
        <v>2.4377939999999998</v>
      </c>
      <c r="K406" s="54"/>
      <c r="L406" s="54"/>
      <c r="M406" s="54"/>
      <c r="N406" s="55"/>
      <c r="O406" s="56">
        <f t="shared" si="407"/>
        <v>0</v>
      </c>
      <c r="P406" s="181">
        <f t="shared" ref="P406" si="465">E406*F406</f>
        <v>0</v>
      </c>
      <c r="Q406" s="181">
        <f t="shared" ref="Q406" si="466">SUM(O406:O409)</f>
        <v>0</v>
      </c>
      <c r="R406" s="181">
        <f t="shared" ref="R406" si="467">Q406*1.02*1.05*$R$14</f>
        <v>0</v>
      </c>
      <c r="S406" s="187"/>
      <c r="T406" s="189">
        <v>2441.2702526700614</v>
      </c>
    </row>
    <row r="407" spans="1:20" ht="12.75" customHeight="1" x14ac:dyDescent="0.2">
      <c r="A407" s="164"/>
      <c r="B407" s="167"/>
      <c r="C407" s="170"/>
      <c r="D407" s="167"/>
      <c r="E407" s="173"/>
      <c r="F407" s="176"/>
      <c r="G407" s="179"/>
      <c r="H407" s="182"/>
      <c r="I407" s="185"/>
      <c r="J407" s="182"/>
      <c r="K407" s="54"/>
      <c r="L407" s="54"/>
      <c r="M407" s="54"/>
      <c r="N407" s="55"/>
      <c r="O407" s="56">
        <f t="shared" si="407"/>
        <v>0</v>
      </c>
      <c r="P407" s="182"/>
      <c r="Q407" s="182"/>
      <c r="R407" s="182"/>
      <c r="S407" s="187"/>
      <c r="T407" s="189"/>
    </row>
    <row r="408" spans="1:20" ht="12.75" customHeight="1" x14ac:dyDescent="0.2">
      <c r="A408" s="164"/>
      <c r="B408" s="167"/>
      <c r="C408" s="170"/>
      <c r="D408" s="167"/>
      <c r="E408" s="173"/>
      <c r="F408" s="176"/>
      <c r="G408" s="179"/>
      <c r="H408" s="182"/>
      <c r="I408" s="185"/>
      <c r="J408" s="182"/>
      <c r="K408" s="54"/>
      <c r="L408" s="54"/>
      <c r="M408" s="54"/>
      <c r="N408" s="55"/>
      <c r="O408" s="56">
        <f t="shared" si="407"/>
        <v>0</v>
      </c>
      <c r="P408" s="182"/>
      <c r="Q408" s="182"/>
      <c r="R408" s="182"/>
      <c r="S408" s="187"/>
      <c r="T408" s="189"/>
    </row>
    <row r="409" spans="1:20" ht="12.75" customHeight="1" x14ac:dyDescent="0.2">
      <c r="A409" s="165"/>
      <c r="B409" s="168"/>
      <c r="C409" s="171"/>
      <c r="D409" s="168"/>
      <c r="E409" s="174"/>
      <c r="F409" s="177"/>
      <c r="G409" s="180"/>
      <c r="H409" s="183"/>
      <c r="I409" s="186"/>
      <c r="J409" s="183"/>
      <c r="K409" s="54"/>
      <c r="L409" s="54"/>
      <c r="M409" s="54"/>
      <c r="N409" s="55"/>
      <c r="O409" s="56">
        <f t="shared" si="407"/>
        <v>0</v>
      </c>
      <c r="P409" s="183"/>
      <c r="Q409" s="183"/>
      <c r="R409" s="183"/>
      <c r="S409" s="187"/>
      <c r="T409" s="189"/>
    </row>
    <row r="410" spans="1:20" ht="12.75" customHeight="1" x14ac:dyDescent="0.2">
      <c r="A410" s="163"/>
      <c r="B410" s="166"/>
      <c r="C410" s="169" t="s">
        <v>312</v>
      </c>
      <c r="D410" s="166"/>
      <c r="E410" s="172"/>
      <c r="F410" s="175">
        <f t="shared" ref="F410" si="468">H410+J410+R410</f>
        <v>7.4547739999999987</v>
      </c>
      <c r="G410" s="178">
        <v>1.4</v>
      </c>
      <c r="H410" s="181">
        <f t="shared" ref="H410" si="469">G410*$P$8/1000</f>
        <v>2.3083199999999997</v>
      </c>
      <c r="I410" s="184">
        <v>1.9</v>
      </c>
      <c r="J410" s="181">
        <f t="shared" ref="J410" si="470">I410*$P$9/1000</f>
        <v>5.1464539999999994</v>
      </c>
      <c r="K410" s="54"/>
      <c r="L410" s="54"/>
      <c r="M410" s="54"/>
      <c r="N410" s="55"/>
      <c r="O410" s="56">
        <f t="shared" si="407"/>
        <v>0</v>
      </c>
      <c r="P410" s="181">
        <f t="shared" ref="P410" si="471">E410*F410</f>
        <v>0</v>
      </c>
      <c r="Q410" s="181">
        <f t="shared" ref="Q410" si="472">SUM(O410:O413)</f>
        <v>0</v>
      </c>
      <c r="R410" s="181">
        <f t="shared" ref="R410" si="473">Q410*1.02*1.05*$R$14</f>
        <v>0</v>
      </c>
      <c r="S410" s="187"/>
      <c r="T410" s="188">
        <v>0.16009194819699124</v>
      </c>
    </row>
    <row r="411" spans="1:20" ht="12.75" customHeight="1" x14ac:dyDescent="0.2">
      <c r="A411" s="164"/>
      <c r="B411" s="167"/>
      <c r="C411" s="170"/>
      <c r="D411" s="167"/>
      <c r="E411" s="173"/>
      <c r="F411" s="176"/>
      <c r="G411" s="179"/>
      <c r="H411" s="182"/>
      <c r="I411" s="185"/>
      <c r="J411" s="182"/>
      <c r="K411" s="54"/>
      <c r="L411" s="54"/>
      <c r="M411" s="54"/>
      <c r="N411" s="55"/>
      <c r="O411" s="56">
        <f t="shared" si="407"/>
        <v>0</v>
      </c>
      <c r="P411" s="182"/>
      <c r="Q411" s="182"/>
      <c r="R411" s="182"/>
      <c r="S411" s="187"/>
      <c r="T411" s="188"/>
    </row>
    <row r="412" spans="1:20" ht="12.75" customHeight="1" x14ac:dyDescent="0.2">
      <c r="A412" s="164"/>
      <c r="B412" s="167"/>
      <c r="C412" s="170"/>
      <c r="D412" s="167"/>
      <c r="E412" s="173"/>
      <c r="F412" s="176"/>
      <c r="G412" s="179"/>
      <c r="H412" s="182"/>
      <c r="I412" s="185"/>
      <c r="J412" s="182"/>
      <c r="K412" s="54"/>
      <c r="L412" s="54"/>
      <c r="M412" s="54"/>
      <c r="N412" s="55"/>
      <c r="O412" s="56">
        <f t="shared" si="407"/>
        <v>0</v>
      </c>
      <c r="P412" s="182"/>
      <c r="Q412" s="182"/>
      <c r="R412" s="182"/>
      <c r="S412" s="187"/>
      <c r="T412" s="188"/>
    </row>
    <row r="413" spans="1:20" ht="12.75" customHeight="1" x14ac:dyDescent="0.2">
      <c r="A413" s="165"/>
      <c r="B413" s="168"/>
      <c r="C413" s="171"/>
      <c r="D413" s="168"/>
      <c r="E413" s="174"/>
      <c r="F413" s="177"/>
      <c r="G413" s="180"/>
      <c r="H413" s="183"/>
      <c r="I413" s="186"/>
      <c r="J413" s="183"/>
      <c r="K413" s="54"/>
      <c r="L413" s="54"/>
      <c r="M413" s="54"/>
      <c r="N413" s="55"/>
      <c r="O413" s="56">
        <f t="shared" si="407"/>
        <v>0</v>
      </c>
      <c r="P413" s="183"/>
      <c r="Q413" s="183"/>
      <c r="R413" s="183"/>
      <c r="S413" s="187"/>
      <c r="T413" s="188"/>
    </row>
    <row r="414" spans="1:20" ht="12.75" customHeight="1" x14ac:dyDescent="0.2">
      <c r="A414" s="58"/>
      <c r="B414" s="72"/>
      <c r="C414" s="80" t="s">
        <v>277</v>
      </c>
      <c r="D414" s="72"/>
      <c r="E414" s="83"/>
      <c r="F414" s="63">
        <f t="shared" ref="F414" si="474">H414+J414+R414</f>
        <v>0</v>
      </c>
      <c r="G414" s="71"/>
      <c r="H414" s="57">
        <f t="shared" ref="H414" si="475">G414*$P$8/1000</f>
        <v>0</v>
      </c>
      <c r="I414" s="84"/>
      <c r="J414" s="57">
        <f t="shared" ref="J414" si="476">I414*$P$9/1000</f>
        <v>0</v>
      </c>
      <c r="K414" s="14"/>
      <c r="L414" s="14"/>
      <c r="M414" s="14"/>
      <c r="N414" s="43"/>
      <c r="O414" s="12">
        <f t="shared" si="407"/>
        <v>0</v>
      </c>
      <c r="P414" s="57">
        <f t="shared" ref="P414" si="477">E414*F414</f>
        <v>0</v>
      </c>
      <c r="Q414" s="57">
        <f t="shared" ref="Q414" si="478">SUM(O414:O417)</f>
        <v>0</v>
      </c>
      <c r="R414" s="57">
        <f t="shared" ref="R414" si="479">Q414*1.02*1.05*$R$14</f>
        <v>0</v>
      </c>
      <c r="S414" s="57">
        <v>0</v>
      </c>
      <c r="T414" s="57">
        <v>0</v>
      </c>
    </row>
    <row r="415" spans="1:20" ht="12.75" customHeight="1" x14ac:dyDescent="0.2">
      <c r="A415" s="58"/>
      <c r="B415" s="72"/>
      <c r="C415" s="81"/>
      <c r="D415" s="76"/>
      <c r="E415" s="83"/>
      <c r="F415" s="63"/>
      <c r="G415" s="71"/>
      <c r="H415" s="57"/>
      <c r="I415" s="84"/>
      <c r="J415" s="57"/>
      <c r="K415" s="17"/>
      <c r="L415" s="17"/>
      <c r="M415" s="17"/>
      <c r="N415" s="43"/>
      <c r="O415" s="12">
        <f t="shared" si="407"/>
        <v>0</v>
      </c>
      <c r="P415" s="57"/>
      <c r="Q415" s="57"/>
      <c r="R415" s="57"/>
      <c r="S415" s="57"/>
      <c r="T415" s="57"/>
    </row>
    <row r="416" spans="1:20" ht="12.75" customHeight="1" x14ac:dyDescent="0.2">
      <c r="A416" s="58"/>
      <c r="B416" s="72"/>
      <c r="C416" s="81"/>
      <c r="D416" s="76"/>
      <c r="E416" s="83"/>
      <c r="F416" s="63"/>
      <c r="G416" s="71"/>
      <c r="H416" s="57"/>
      <c r="I416" s="84"/>
      <c r="J416" s="57"/>
      <c r="K416" s="17"/>
      <c r="L416" s="17"/>
      <c r="M416" s="18"/>
      <c r="N416" s="43"/>
      <c r="O416" s="12">
        <f t="shared" si="407"/>
        <v>0</v>
      </c>
      <c r="P416" s="57"/>
      <c r="Q416" s="57"/>
      <c r="R416" s="57"/>
      <c r="S416" s="57"/>
      <c r="T416" s="57"/>
    </row>
    <row r="417" spans="1:20" ht="12.75" customHeight="1" x14ac:dyDescent="0.2">
      <c r="A417" s="58"/>
      <c r="B417" s="72"/>
      <c r="C417" s="82"/>
      <c r="D417" s="76"/>
      <c r="E417" s="83"/>
      <c r="F417" s="63"/>
      <c r="G417" s="71"/>
      <c r="H417" s="57"/>
      <c r="I417" s="84"/>
      <c r="J417" s="57"/>
      <c r="K417" s="14"/>
      <c r="L417" s="14"/>
      <c r="M417" s="14"/>
      <c r="N417" s="43"/>
      <c r="O417" s="12">
        <f t="shared" si="407"/>
        <v>0</v>
      </c>
      <c r="P417" s="57"/>
      <c r="Q417" s="57"/>
      <c r="R417" s="57"/>
      <c r="S417" s="57"/>
      <c r="T417" s="57"/>
    </row>
    <row r="418" spans="1:20" ht="12.75" customHeight="1" x14ac:dyDescent="0.2">
      <c r="A418" s="58">
        <v>1</v>
      </c>
      <c r="B418" s="85" t="s">
        <v>47</v>
      </c>
      <c r="C418" s="88" t="s">
        <v>99</v>
      </c>
      <c r="D418" s="91" t="s">
        <v>39</v>
      </c>
      <c r="E418" s="94">
        <v>0.504</v>
      </c>
      <c r="F418" s="63">
        <f t="shared" ref="F418" si="480">H418+J418+R418</f>
        <v>7.958434790600001</v>
      </c>
      <c r="G418" s="71">
        <v>0.11</v>
      </c>
      <c r="H418" s="57">
        <f t="shared" ref="H418" si="481">G418*$P$8/1000</f>
        <v>0.181368</v>
      </c>
      <c r="I418" s="95">
        <v>0.76</v>
      </c>
      <c r="J418" s="57">
        <f t="shared" ref="J418" si="482">I418*$P$9/1000</f>
        <v>2.0585816000000001</v>
      </c>
      <c r="K418" s="17" t="s">
        <v>58</v>
      </c>
      <c r="L418" s="17" t="s">
        <v>45</v>
      </c>
      <c r="M418" s="17">
        <v>7.0000000000000007E-2</v>
      </c>
      <c r="N418" s="43">
        <v>0.15</v>
      </c>
      <c r="O418" s="12">
        <f t="shared" si="407"/>
        <v>1.0500000000000001E-2</v>
      </c>
      <c r="P418" s="57">
        <f t="shared" ref="P418" si="483">E418*F418</f>
        <v>4.0110511344624005</v>
      </c>
      <c r="Q418" s="57">
        <f t="shared" ref="Q418" si="484">SUM(O418:O421)</f>
        <v>5.0505000000000004</v>
      </c>
      <c r="R418" s="57">
        <f t="shared" ref="R418" si="485">Q418*1.02*1.05*$R$14</f>
        <v>5.7184851906000009</v>
      </c>
      <c r="S418" s="57">
        <v>9.3280836718909939</v>
      </c>
      <c r="T418" s="57">
        <v>4.7013541706330608</v>
      </c>
    </row>
    <row r="419" spans="1:20" ht="12.75" customHeight="1" x14ac:dyDescent="0.2">
      <c r="A419" s="58"/>
      <c r="B419" s="86"/>
      <c r="C419" s="89"/>
      <c r="D419" s="92"/>
      <c r="E419" s="94"/>
      <c r="F419" s="63"/>
      <c r="G419" s="71"/>
      <c r="H419" s="57"/>
      <c r="I419" s="95"/>
      <c r="J419" s="57"/>
      <c r="K419" s="17" t="s">
        <v>50</v>
      </c>
      <c r="L419" s="17" t="s">
        <v>45</v>
      </c>
      <c r="M419" s="17">
        <v>1.26</v>
      </c>
      <c r="N419" s="43">
        <v>4</v>
      </c>
      <c r="O419" s="12">
        <f t="shared" si="407"/>
        <v>5.04</v>
      </c>
      <c r="P419" s="57"/>
      <c r="Q419" s="57"/>
      <c r="R419" s="57"/>
      <c r="S419" s="57"/>
      <c r="T419" s="57"/>
    </row>
    <row r="420" spans="1:20" ht="12.75" customHeight="1" x14ac:dyDescent="0.2">
      <c r="A420" s="58"/>
      <c r="B420" s="86"/>
      <c r="C420" s="89"/>
      <c r="D420" s="92"/>
      <c r="E420" s="94"/>
      <c r="F420" s="63"/>
      <c r="G420" s="71"/>
      <c r="H420" s="57"/>
      <c r="I420" s="95"/>
      <c r="J420" s="57"/>
      <c r="K420" s="17"/>
      <c r="L420" s="17"/>
      <c r="M420" s="19"/>
      <c r="N420" s="43"/>
      <c r="O420" s="12">
        <f t="shared" si="407"/>
        <v>0</v>
      </c>
      <c r="P420" s="57"/>
      <c r="Q420" s="57"/>
      <c r="R420" s="57"/>
      <c r="S420" s="57"/>
      <c r="T420" s="57"/>
    </row>
    <row r="421" spans="1:20" ht="12.75" customHeight="1" x14ac:dyDescent="0.2">
      <c r="A421" s="58"/>
      <c r="B421" s="87"/>
      <c r="C421" s="90"/>
      <c r="D421" s="93"/>
      <c r="E421" s="94"/>
      <c r="F421" s="63"/>
      <c r="G421" s="71"/>
      <c r="H421" s="57"/>
      <c r="I421" s="95"/>
      <c r="J421" s="57"/>
      <c r="K421" s="14"/>
      <c r="L421" s="14"/>
      <c r="M421" s="14"/>
      <c r="N421" s="43"/>
      <c r="O421" s="12">
        <f t="shared" si="407"/>
        <v>0</v>
      </c>
      <c r="P421" s="57"/>
      <c r="Q421" s="57"/>
      <c r="R421" s="57"/>
      <c r="S421" s="57"/>
      <c r="T421" s="57"/>
    </row>
    <row r="422" spans="1:20" ht="12.75" customHeight="1" x14ac:dyDescent="0.2">
      <c r="A422" s="58">
        <v>2</v>
      </c>
      <c r="B422" s="72" t="s">
        <v>161</v>
      </c>
      <c r="C422" s="68" t="s">
        <v>278</v>
      </c>
      <c r="D422" s="76" t="s">
        <v>80</v>
      </c>
      <c r="E422" s="63">
        <v>1.08</v>
      </c>
      <c r="F422" s="63">
        <f t="shared" ref="F422" si="486">H422+J422+R422</f>
        <v>53.080936953992115</v>
      </c>
      <c r="G422" s="71">
        <v>3.17</v>
      </c>
      <c r="H422" s="57">
        <f t="shared" ref="H422" si="487">G422*$P$8/1000</f>
        <v>5.2266959999999996</v>
      </c>
      <c r="I422" s="101">
        <v>1</v>
      </c>
      <c r="J422" s="57">
        <f t="shared" ref="J422" si="488">I422*$P$9/1000</f>
        <v>2.7086600000000001</v>
      </c>
      <c r="K422" s="14" t="s">
        <v>44</v>
      </c>
      <c r="L422" s="14" t="s">
        <v>45</v>
      </c>
      <c r="M422" s="17">
        <v>1.0149999999999999</v>
      </c>
      <c r="N422" s="43">
        <v>29.672000000000001</v>
      </c>
      <c r="O422" s="12">
        <f t="shared" si="407"/>
        <v>30.117079999999998</v>
      </c>
      <c r="P422" s="57">
        <f t="shared" ref="P422" si="489">E422*F422</f>
        <v>57.32741191031149</v>
      </c>
      <c r="Q422" s="57">
        <f t="shared" ref="Q422" si="490">SUM(O422:O426)</f>
        <v>39.872055099999997</v>
      </c>
      <c r="R422" s="57">
        <f t="shared" ref="R422" si="491">Q422*1.02*1.05*$R$14</f>
        <v>45.145580953992116</v>
      </c>
      <c r="S422" s="57">
        <v>62.216181236295505</v>
      </c>
      <c r="T422" s="57">
        <v>67.193475735199144</v>
      </c>
    </row>
    <row r="423" spans="1:20" ht="12.75" customHeight="1" x14ac:dyDescent="0.2">
      <c r="A423" s="58"/>
      <c r="B423" s="72"/>
      <c r="C423" s="68"/>
      <c r="D423" s="76"/>
      <c r="E423" s="63"/>
      <c r="F423" s="63"/>
      <c r="G423" s="71"/>
      <c r="H423" s="57"/>
      <c r="I423" s="101"/>
      <c r="J423" s="57"/>
      <c r="K423" s="14" t="s">
        <v>93</v>
      </c>
      <c r="L423" s="14" t="s">
        <v>23</v>
      </c>
      <c r="M423" s="17">
        <v>1.18</v>
      </c>
      <c r="N423" s="43">
        <v>3.5</v>
      </c>
      <c r="O423" s="12">
        <f t="shared" si="407"/>
        <v>4.13</v>
      </c>
      <c r="P423" s="57"/>
      <c r="Q423" s="57"/>
      <c r="R423" s="57"/>
      <c r="S423" s="57"/>
      <c r="T423" s="57"/>
    </row>
    <row r="424" spans="1:20" ht="12.75" customHeight="1" x14ac:dyDescent="0.2">
      <c r="A424" s="58"/>
      <c r="B424" s="72"/>
      <c r="C424" s="68"/>
      <c r="D424" s="76"/>
      <c r="E424" s="63"/>
      <c r="F424" s="63"/>
      <c r="G424" s="71"/>
      <c r="H424" s="57"/>
      <c r="I424" s="101"/>
      <c r="J424" s="57"/>
      <c r="K424" s="14" t="s">
        <v>162</v>
      </c>
      <c r="L424" s="14" t="s">
        <v>80</v>
      </c>
      <c r="M424" s="17">
        <v>2.53E-2</v>
      </c>
      <c r="N424" s="43">
        <v>141.667</v>
      </c>
      <c r="O424" s="12">
        <f t="shared" si="407"/>
        <v>3.5841750999999999</v>
      </c>
      <c r="P424" s="57"/>
      <c r="Q424" s="57"/>
      <c r="R424" s="57"/>
      <c r="S424" s="57"/>
      <c r="T424" s="57"/>
    </row>
    <row r="425" spans="1:20" ht="12.75" customHeight="1" x14ac:dyDescent="0.2">
      <c r="A425" s="58"/>
      <c r="B425" s="72"/>
      <c r="C425" s="68"/>
      <c r="D425" s="76"/>
      <c r="E425" s="63"/>
      <c r="F425" s="63"/>
      <c r="G425" s="71"/>
      <c r="H425" s="57"/>
      <c r="I425" s="101"/>
      <c r="J425" s="57"/>
      <c r="K425" s="14" t="s">
        <v>149</v>
      </c>
      <c r="L425" s="14" t="s">
        <v>31</v>
      </c>
      <c r="M425" s="17">
        <v>1.4</v>
      </c>
      <c r="N425" s="45">
        <v>1</v>
      </c>
      <c r="O425" s="12">
        <f t="shared" ref="O425:O496" si="492">M425*N425</f>
        <v>1.4</v>
      </c>
      <c r="P425" s="57"/>
      <c r="Q425" s="57"/>
      <c r="R425" s="57"/>
      <c r="S425" s="57"/>
      <c r="T425" s="57"/>
    </row>
    <row r="426" spans="1:20" ht="12.75" customHeight="1" x14ac:dyDescent="0.2">
      <c r="A426" s="58"/>
      <c r="B426" s="72"/>
      <c r="C426" s="68"/>
      <c r="D426" s="76"/>
      <c r="E426" s="63"/>
      <c r="F426" s="63"/>
      <c r="G426" s="71"/>
      <c r="H426" s="57"/>
      <c r="I426" s="101"/>
      <c r="J426" s="57"/>
      <c r="K426" s="14" t="s">
        <v>78</v>
      </c>
      <c r="L426" s="14" t="s">
        <v>31</v>
      </c>
      <c r="M426" s="14">
        <v>0.8</v>
      </c>
      <c r="N426" s="43">
        <v>0.80100000000000005</v>
      </c>
      <c r="O426" s="12">
        <f t="shared" si="492"/>
        <v>0.64080000000000004</v>
      </c>
      <c r="P426" s="57"/>
      <c r="Q426" s="57"/>
      <c r="R426" s="57"/>
      <c r="S426" s="57"/>
      <c r="T426" s="57"/>
    </row>
    <row r="427" spans="1:20" ht="12.75" customHeight="1" x14ac:dyDescent="0.2">
      <c r="A427" s="58">
        <v>3</v>
      </c>
      <c r="B427" s="72" t="s">
        <v>30</v>
      </c>
      <c r="C427" s="69" t="s">
        <v>163</v>
      </c>
      <c r="D427" s="69" t="s">
        <v>28</v>
      </c>
      <c r="E427" s="63">
        <v>0.04</v>
      </c>
      <c r="F427" s="63">
        <f t="shared" ref="F427" si="493">H427+J427+R427</f>
        <v>317.03313600000001</v>
      </c>
      <c r="G427" s="73"/>
      <c r="H427" s="57">
        <f t="shared" ref="H427" si="494">G427*$P$8/1000</f>
        <v>0</v>
      </c>
      <c r="I427" s="71"/>
      <c r="J427" s="57">
        <f t="shared" ref="J427" si="495">I427*$P$9/1000</f>
        <v>0</v>
      </c>
      <c r="K427" s="17" t="s">
        <v>81</v>
      </c>
      <c r="L427" s="17" t="s">
        <v>28</v>
      </c>
      <c r="M427" s="17">
        <v>1</v>
      </c>
      <c r="N427" s="43">
        <v>280</v>
      </c>
      <c r="O427" s="12">
        <f t="shared" si="492"/>
        <v>280</v>
      </c>
      <c r="P427" s="57">
        <f t="shared" ref="P427" si="496">E427*F427</f>
        <v>12.68132544</v>
      </c>
      <c r="Q427" s="57">
        <f t="shared" ref="Q427" si="497">SUM(O427:O430)</f>
        <v>280</v>
      </c>
      <c r="R427" s="57">
        <f t="shared" ref="R427" si="498">Q427*1.02*1.05*$R$14</f>
        <v>317.03313600000001</v>
      </c>
      <c r="S427" s="57">
        <v>371.59462848938415</v>
      </c>
      <c r="T427" s="57">
        <v>14.863785139575366</v>
      </c>
    </row>
    <row r="428" spans="1:20" ht="12.75" customHeight="1" x14ac:dyDescent="0.2">
      <c r="A428" s="58"/>
      <c r="B428" s="72"/>
      <c r="C428" s="69"/>
      <c r="D428" s="70"/>
      <c r="E428" s="63"/>
      <c r="F428" s="63"/>
      <c r="G428" s="74"/>
      <c r="H428" s="57"/>
      <c r="I428" s="71"/>
      <c r="J428" s="57"/>
      <c r="K428" s="14"/>
      <c r="L428" s="14"/>
      <c r="M428" s="14"/>
      <c r="N428" s="43"/>
      <c r="O428" s="12">
        <f t="shared" si="492"/>
        <v>0</v>
      </c>
      <c r="P428" s="57"/>
      <c r="Q428" s="57"/>
      <c r="R428" s="57"/>
      <c r="S428" s="57"/>
      <c r="T428" s="57"/>
    </row>
    <row r="429" spans="1:20" ht="12.75" customHeight="1" x14ac:dyDescent="0.2">
      <c r="A429" s="58"/>
      <c r="B429" s="72"/>
      <c r="C429" s="69"/>
      <c r="D429" s="70"/>
      <c r="E429" s="63"/>
      <c r="F429" s="63"/>
      <c r="G429" s="74"/>
      <c r="H429" s="57"/>
      <c r="I429" s="71"/>
      <c r="J429" s="57"/>
      <c r="K429" s="14"/>
      <c r="L429" s="14"/>
      <c r="M429" s="14"/>
      <c r="N429" s="43"/>
      <c r="O429" s="12">
        <f t="shared" si="492"/>
        <v>0</v>
      </c>
      <c r="P429" s="57"/>
      <c r="Q429" s="57"/>
      <c r="R429" s="57"/>
      <c r="S429" s="57"/>
      <c r="T429" s="57"/>
    </row>
    <row r="430" spans="1:20" ht="12.75" customHeight="1" x14ac:dyDescent="0.2">
      <c r="A430" s="58"/>
      <c r="B430" s="72"/>
      <c r="C430" s="69"/>
      <c r="D430" s="70"/>
      <c r="E430" s="63"/>
      <c r="F430" s="63"/>
      <c r="G430" s="75"/>
      <c r="H430" s="57"/>
      <c r="I430" s="71"/>
      <c r="J430" s="57"/>
      <c r="K430" s="17"/>
      <c r="L430" s="17"/>
      <c r="M430" s="17"/>
      <c r="N430" s="43"/>
      <c r="O430" s="12">
        <f t="shared" si="492"/>
        <v>0</v>
      </c>
      <c r="P430" s="57"/>
      <c r="Q430" s="57"/>
      <c r="R430" s="57"/>
      <c r="S430" s="57"/>
      <c r="T430" s="57"/>
    </row>
    <row r="431" spans="1:20" ht="12.75" customHeight="1" x14ac:dyDescent="0.2">
      <c r="A431" s="58">
        <v>4</v>
      </c>
      <c r="B431" s="72" t="s">
        <v>30</v>
      </c>
      <c r="C431" s="69" t="s">
        <v>218</v>
      </c>
      <c r="D431" s="69" t="s">
        <v>28</v>
      </c>
      <c r="E431" s="63">
        <v>2.8000000000000001E-2</v>
      </c>
      <c r="F431" s="63">
        <f t="shared" ref="F431" si="499">H431+J431+R431</f>
        <v>389.68694042039999</v>
      </c>
      <c r="G431" s="73"/>
      <c r="H431" s="57">
        <f t="shared" ref="H431" si="500">G431*$P$8/1000</f>
        <v>0</v>
      </c>
      <c r="I431" s="71"/>
      <c r="J431" s="57">
        <f t="shared" ref="J431" si="501">I431*$P$9/1000</f>
        <v>0</v>
      </c>
      <c r="K431" s="17" t="s">
        <v>81</v>
      </c>
      <c r="L431" s="17" t="s">
        <v>28</v>
      </c>
      <c r="M431" s="17">
        <v>1</v>
      </c>
      <c r="N431" s="45">
        <v>344.16699999999997</v>
      </c>
      <c r="O431" s="12">
        <f t="shared" si="492"/>
        <v>344.16699999999997</v>
      </c>
      <c r="P431" s="57">
        <f t="shared" ref="P431" si="502">E431*F431</f>
        <v>10.911234331771199</v>
      </c>
      <c r="Q431" s="57">
        <f t="shared" ref="Q431" si="503">SUM(O431:O434)</f>
        <v>344.16699999999997</v>
      </c>
      <c r="R431" s="57">
        <f t="shared" ref="R431" si="504">Q431*1.02*1.05*$R$14</f>
        <v>389.68694042039999</v>
      </c>
      <c r="S431" s="57">
        <v>456.7521732260924</v>
      </c>
      <c r="T431" s="57">
        <v>12.789060850330587</v>
      </c>
    </row>
    <row r="432" spans="1:20" ht="12.75" customHeight="1" x14ac:dyDescent="0.2">
      <c r="A432" s="58"/>
      <c r="B432" s="72"/>
      <c r="C432" s="69"/>
      <c r="D432" s="70"/>
      <c r="E432" s="63"/>
      <c r="F432" s="63"/>
      <c r="G432" s="74"/>
      <c r="H432" s="57"/>
      <c r="I432" s="71"/>
      <c r="J432" s="57"/>
      <c r="K432" s="27"/>
      <c r="L432" s="27"/>
      <c r="M432" s="27"/>
      <c r="N432" s="49"/>
      <c r="O432" s="12">
        <f t="shared" si="492"/>
        <v>0</v>
      </c>
      <c r="P432" s="57"/>
      <c r="Q432" s="57"/>
      <c r="R432" s="57"/>
      <c r="S432" s="57"/>
      <c r="T432" s="57"/>
    </row>
    <row r="433" spans="1:20" ht="12.75" customHeight="1" x14ac:dyDescent="0.2">
      <c r="A433" s="58"/>
      <c r="B433" s="72"/>
      <c r="C433" s="69"/>
      <c r="D433" s="70"/>
      <c r="E433" s="63"/>
      <c r="F433" s="63"/>
      <c r="G433" s="74"/>
      <c r="H433" s="57"/>
      <c r="I433" s="71"/>
      <c r="J433" s="57"/>
      <c r="K433" s="17"/>
      <c r="L433" s="17"/>
      <c r="M433" s="18"/>
      <c r="N433" s="43"/>
      <c r="O433" s="12">
        <f t="shared" si="492"/>
        <v>0</v>
      </c>
      <c r="P433" s="57"/>
      <c r="Q433" s="57"/>
      <c r="R433" s="57"/>
      <c r="S433" s="57"/>
      <c r="T433" s="57"/>
    </row>
    <row r="434" spans="1:20" ht="12.75" customHeight="1" x14ac:dyDescent="0.2">
      <c r="A434" s="58"/>
      <c r="B434" s="72"/>
      <c r="C434" s="69"/>
      <c r="D434" s="70"/>
      <c r="E434" s="63"/>
      <c r="F434" s="63"/>
      <c r="G434" s="75"/>
      <c r="H434" s="57"/>
      <c r="I434" s="71"/>
      <c r="J434" s="57"/>
      <c r="K434" s="14"/>
      <c r="L434" s="14"/>
      <c r="M434" s="14"/>
      <c r="N434" s="43"/>
      <c r="O434" s="12">
        <f t="shared" si="492"/>
        <v>0</v>
      </c>
      <c r="P434" s="57"/>
      <c r="Q434" s="57"/>
      <c r="R434" s="57"/>
      <c r="S434" s="57"/>
      <c r="T434" s="57"/>
    </row>
    <row r="435" spans="1:20" ht="12.75" customHeight="1" x14ac:dyDescent="0.2">
      <c r="A435" s="58">
        <v>5</v>
      </c>
      <c r="B435" s="72" t="s">
        <v>219</v>
      </c>
      <c r="C435" s="72" t="s">
        <v>303</v>
      </c>
      <c r="D435" s="76" t="s">
        <v>45</v>
      </c>
      <c r="E435" s="62">
        <v>0.96</v>
      </c>
      <c r="F435" s="63">
        <f t="shared" ref="F435" si="505">H435+J435+R435</f>
        <v>44.224992556764605</v>
      </c>
      <c r="G435" s="77">
        <v>1.55</v>
      </c>
      <c r="H435" s="57">
        <f t="shared" ref="H435" si="506">G435*$P$8/1000</f>
        <v>2.5556399999999999</v>
      </c>
      <c r="I435" s="77">
        <v>0.33</v>
      </c>
      <c r="J435" s="57">
        <f t="shared" ref="J435" si="507">I435*$P$9/1000</f>
        <v>0.89385780000000004</v>
      </c>
      <c r="K435" s="17" t="s">
        <v>44</v>
      </c>
      <c r="L435" s="17" t="s">
        <v>45</v>
      </c>
      <c r="M435" s="17">
        <v>1.02</v>
      </c>
      <c r="N435" s="43">
        <v>29.672000000000001</v>
      </c>
      <c r="O435" s="12">
        <f t="shared" si="492"/>
        <v>30.265440000000002</v>
      </c>
      <c r="P435" s="57">
        <f t="shared" ref="P435" si="508">E435*F435</f>
        <v>42.455992854494021</v>
      </c>
      <c r="Q435" s="57">
        <f t="shared" ref="Q435" si="509">SUM(O435:O438)</f>
        <v>36.012445499999998</v>
      </c>
      <c r="R435" s="57">
        <f t="shared" ref="R435" si="510">Q435*1.02*1.05*$R$14</f>
        <v>40.775494756764601</v>
      </c>
      <c r="S435" s="57">
        <v>51.836126300301686</v>
      </c>
      <c r="T435" s="57">
        <v>49.762681248289617</v>
      </c>
    </row>
    <row r="436" spans="1:20" ht="12.75" customHeight="1" x14ac:dyDescent="0.2">
      <c r="A436" s="58"/>
      <c r="B436" s="72"/>
      <c r="C436" s="72"/>
      <c r="D436" s="76"/>
      <c r="E436" s="62"/>
      <c r="F436" s="63"/>
      <c r="G436" s="78"/>
      <c r="H436" s="57"/>
      <c r="I436" s="78"/>
      <c r="J436" s="57"/>
      <c r="K436" s="17" t="s">
        <v>93</v>
      </c>
      <c r="L436" s="17" t="s">
        <v>23</v>
      </c>
      <c r="M436" s="17">
        <v>0.71699999999999997</v>
      </c>
      <c r="N436" s="17">
        <v>3.5</v>
      </c>
      <c r="O436" s="12">
        <f t="shared" si="492"/>
        <v>2.5095000000000001</v>
      </c>
      <c r="P436" s="57"/>
      <c r="Q436" s="57"/>
      <c r="R436" s="57"/>
      <c r="S436" s="57"/>
      <c r="T436" s="57"/>
    </row>
    <row r="437" spans="1:20" ht="12.75" customHeight="1" x14ac:dyDescent="0.2">
      <c r="A437" s="58"/>
      <c r="B437" s="72"/>
      <c r="C437" s="72"/>
      <c r="D437" s="76"/>
      <c r="E437" s="62"/>
      <c r="F437" s="63"/>
      <c r="G437" s="78"/>
      <c r="H437" s="57"/>
      <c r="I437" s="78"/>
      <c r="J437" s="57"/>
      <c r="K437" s="17" t="s">
        <v>220</v>
      </c>
      <c r="L437" s="17" t="s">
        <v>39</v>
      </c>
      <c r="M437" s="18">
        <v>1.6500000000000001E-2</v>
      </c>
      <c r="N437" s="17">
        <v>141.667</v>
      </c>
      <c r="O437" s="12">
        <f t="shared" si="492"/>
        <v>2.3375055000000002</v>
      </c>
      <c r="P437" s="57"/>
      <c r="Q437" s="57"/>
      <c r="R437" s="57"/>
      <c r="S437" s="57"/>
      <c r="T437" s="57"/>
    </row>
    <row r="438" spans="1:20" ht="12.75" customHeight="1" x14ac:dyDescent="0.2">
      <c r="A438" s="58"/>
      <c r="B438" s="72"/>
      <c r="C438" s="72"/>
      <c r="D438" s="76"/>
      <c r="E438" s="62"/>
      <c r="F438" s="63"/>
      <c r="G438" s="79"/>
      <c r="H438" s="57"/>
      <c r="I438" s="79"/>
      <c r="J438" s="57"/>
      <c r="K438" s="17" t="s">
        <v>221</v>
      </c>
      <c r="L438" s="17" t="s">
        <v>31</v>
      </c>
      <c r="M438" s="17">
        <v>0.9</v>
      </c>
      <c r="N438" s="45">
        <v>1</v>
      </c>
      <c r="O438" s="12">
        <f t="shared" si="492"/>
        <v>0.9</v>
      </c>
      <c r="P438" s="57"/>
      <c r="Q438" s="57"/>
      <c r="R438" s="57"/>
      <c r="S438" s="57"/>
      <c r="T438" s="57"/>
    </row>
    <row r="439" spans="1:20" ht="12.75" customHeight="1" x14ac:dyDescent="0.2">
      <c r="A439" s="58">
        <v>6</v>
      </c>
      <c r="B439" s="59" t="s">
        <v>101</v>
      </c>
      <c r="C439" s="60" t="s">
        <v>304</v>
      </c>
      <c r="D439" s="61" t="s">
        <v>102</v>
      </c>
      <c r="E439" s="62">
        <v>9.6</v>
      </c>
      <c r="F439" s="63">
        <f>H439+J439+R439</f>
        <v>1.4851057111999999</v>
      </c>
      <c r="G439" s="64">
        <v>0.35599999999999998</v>
      </c>
      <c r="H439" s="57">
        <f>G439*$P$8/1000</f>
        <v>0.58697279999999996</v>
      </c>
      <c r="I439" s="65">
        <v>4.9000000000000002E-2</v>
      </c>
      <c r="J439" s="57">
        <f>I439*$P$9/1000</f>
        <v>0.13272434</v>
      </c>
      <c r="K439" s="28" t="s">
        <v>46</v>
      </c>
      <c r="L439" s="28" t="s">
        <v>80</v>
      </c>
      <c r="M439" s="28">
        <v>2.5999999999999999E-2</v>
      </c>
      <c r="N439" s="50">
        <v>26</v>
      </c>
      <c r="O439" s="12">
        <f t="shared" si="492"/>
        <v>0.67599999999999993</v>
      </c>
      <c r="P439" s="57">
        <f>E439*F439</f>
        <v>14.257014827519999</v>
      </c>
      <c r="Q439" s="57">
        <f>SUM(O439:O442)</f>
        <v>0.67599999999999993</v>
      </c>
      <c r="R439" s="57">
        <f>Q439*1.02*1.05*$R$14</f>
        <v>0.76540857119999994</v>
      </c>
      <c r="S439" s="57">
        <v>1.7406928246794573</v>
      </c>
      <c r="T439" s="57">
        <v>16.71065111692279</v>
      </c>
    </row>
    <row r="440" spans="1:20" ht="12.75" customHeight="1" x14ac:dyDescent="0.2">
      <c r="A440" s="58"/>
      <c r="B440" s="59"/>
      <c r="C440" s="60"/>
      <c r="D440" s="61"/>
      <c r="E440" s="62"/>
      <c r="F440" s="63"/>
      <c r="G440" s="64"/>
      <c r="H440" s="57"/>
      <c r="I440" s="66"/>
      <c r="J440" s="57"/>
      <c r="K440" s="31"/>
      <c r="L440" s="31"/>
      <c r="M440" s="31"/>
      <c r="N440" s="49"/>
      <c r="O440" s="12">
        <f t="shared" si="492"/>
        <v>0</v>
      </c>
      <c r="P440" s="57"/>
      <c r="Q440" s="57"/>
      <c r="R440" s="57"/>
      <c r="S440" s="57"/>
      <c r="T440" s="57"/>
    </row>
    <row r="441" spans="1:20" ht="12.75" customHeight="1" x14ac:dyDescent="0.2">
      <c r="A441" s="58"/>
      <c r="B441" s="59"/>
      <c r="C441" s="60"/>
      <c r="D441" s="61"/>
      <c r="E441" s="62"/>
      <c r="F441" s="63"/>
      <c r="G441" s="64"/>
      <c r="H441" s="57"/>
      <c r="I441" s="66"/>
      <c r="J441" s="57"/>
      <c r="K441" s="31"/>
      <c r="L441" s="31"/>
      <c r="M441" s="32"/>
      <c r="N441" s="33"/>
      <c r="O441" s="12">
        <f t="shared" si="492"/>
        <v>0</v>
      </c>
      <c r="P441" s="57"/>
      <c r="Q441" s="57"/>
      <c r="R441" s="57"/>
      <c r="S441" s="57"/>
      <c r="T441" s="57"/>
    </row>
    <row r="442" spans="1:20" ht="12.75" customHeight="1" x14ac:dyDescent="0.2">
      <c r="A442" s="58"/>
      <c r="B442" s="59"/>
      <c r="C442" s="60"/>
      <c r="D442" s="61"/>
      <c r="E442" s="62"/>
      <c r="F442" s="63"/>
      <c r="G442" s="64"/>
      <c r="H442" s="57"/>
      <c r="I442" s="67"/>
      <c r="J442" s="57"/>
      <c r="K442" s="14"/>
      <c r="L442" s="14"/>
      <c r="M442" s="14"/>
      <c r="N442" s="43"/>
      <c r="O442" s="12">
        <f t="shared" si="492"/>
        <v>0</v>
      </c>
      <c r="P442" s="57"/>
      <c r="Q442" s="57"/>
      <c r="R442" s="57"/>
      <c r="S442" s="57"/>
      <c r="T442" s="57"/>
    </row>
    <row r="443" spans="1:20" ht="12.75" customHeight="1" x14ac:dyDescent="0.2">
      <c r="A443" s="58">
        <v>7</v>
      </c>
      <c r="B443" s="59" t="s">
        <v>305</v>
      </c>
      <c r="C443" s="60" t="s">
        <v>306</v>
      </c>
      <c r="D443" s="61" t="s">
        <v>102</v>
      </c>
      <c r="E443" s="62">
        <v>9.6</v>
      </c>
      <c r="F443" s="63">
        <f t="shared" ref="F443" si="511">H443+J443+R443</f>
        <v>15.254909619199999</v>
      </c>
      <c r="G443" s="64">
        <v>5.8</v>
      </c>
      <c r="H443" s="57">
        <f t="shared" ref="H443" si="512">G443*$P$8/1000</f>
        <v>9.5630399999999991</v>
      </c>
      <c r="I443" s="65">
        <v>0.13</v>
      </c>
      <c r="J443" s="57">
        <f t="shared" ref="J443" si="513">I443*$P$9/1000</f>
        <v>0.35212579999999999</v>
      </c>
      <c r="K443" s="14" t="s">
        <v>307</v>
      </c>
      <c r="L443" s="14" t="s">
        <v>23</v>
      </c>
      <c r="M443" s="14">
        <v>1</v>
      </c>
      <c r="N443" s="43">
        <v>3</v>
      </c>
      <c r="O443" s="12">
        <f t="shared" si="492"/>
        <v>3</v>
      </c>
      <c r="P443" s="57">
        <f t="shared" ref="P443" si="514">E443*F443</f>
        <v>146.44713234431998</v>
      </c>
      <c r="Q443" s="57">
        <f t="shared" ref="Q443" si="515">SUM(O443:O446)</f>
        <v>4.7160000000000002</v>
      </c>
      <c r="R443" s="57">
        <f t="shared" ref="R443" si="516">Q443*1.02*1.05*$R$14</f>
        <v>5.3397438191999997</v>
      </c>
      <c r="S443" s="57">
        <v>17.880283884854723</v>
      </c>
      <c r="T443" s="57">
        <v>171.65072529460534</v>
      </c>
    </row>
    <row r="444" spans="1:20" ht="12.75" customHeight="1" x14ac:dyDescent="0.2">
      <c r="A444" s="58"/>
      <c r="B444" s="59"/>
      <c r="C444" s="60"/>
      <c r="D444" s="61"/>
      <c r="E444" s="62"/>
      <c r="F444" s="63"/>
      <c r="G444" s="64"/>
      <c r="H444" s="57"/>
      <c r="I444" s="66"/>
      <c r="J444" s="57"/>
      <c r="K444" s="14" t="s">
        <v>176</v>
      </c>
      <c r="L444" s="14" t="s">
        <v>23</v>
      </c>
      <c r="M444" s="14">
        <v>1</v>
      </c>
      <c r="N444" s="43">
        <v>0.78</v>
      </c>
      <c r="O444" s="12">
        <f t="shared" si="492"/>
        <v>0.78</v>
      </c>
      <c r="P444" s="57"/>
      <c r="Q444" s="57"/>
      <c r="R444" s="57"/>
      <c r="S444" s="57"/>
      <c r="T444" s="57"/>
    </row>
    <row r="445" spans="1:20" ht="12.75" customHeight="1" x14ac:dyDescent="0.2">
      <c r="A445" s="58"/>
      <c r="B445" s="59"/>
      <c r="C445" s="60"/>
      <c r="D445" s="61"/>
      <c r="E445" s="62"/>
      <c r="F445" s="63"/>
      <c r="G445" s="64"/>
      <c r="H445" s="57"/>
      <c r="I445" s="66"/>
      <c r="J445" s="57"/>
      <c r="K445" s="14" t="s">
        <v>46</v>
      </c>
      <c r="L445" s="14" t="s">
        <v>39</v>
      </c>
      <c r="M445" s="41">
        <v>3.5999999999999997E-2</v>
      </c>
      <c r="N445" s="43">
        <v>26</v>
      </c>
      <c r="O445" s="12">
        <f t="shared" si="492"/>
        <v>0.93599999999999994</v>
      </c>
      <c r="P445" s="57"/>
      <c r="Q445" s="57"/>
      <c r="R445" s="57"/>
      <c r="S445" s="57"/>
      <c r="T445" s="57"/>
    </row>
    <row r="446" spans="1:20" ht="12.75" customHeight="1" x14ac:dyDescent="0.2">
      <c r="A446" s="58"/>
      <c r="B446" s="59"/>
      <c r="C446" s="60"/>
      <c r="D446" s="61"/>
      <c r="E446" s="62"/>
      <c r="F446" s="63"/>
      <c r="G446" s="64"/>
      <c r="H446" s="57"/>
      <c r="I446" s="67"/>
      <c r="J446" s="57"/>
      <c r="K446" s="14"/>
      <c r="L446" s="14"/>
      <c r="M446" s="14"/>
      <c r="N446" s="43"/>
      <c r="O446" s="12">
        <f t="shared" si="492"/>
        <v>0</v>
      </c>
      <c r="P446" s="57"/>
      <c r="Q446" s="57"/>
      <c r="R446" s="57"/>
      <c r="S446" s="57"/>
      <c r="T446" s="57"/>
    </row>
    <row r="447" spans="1:20" ht="12.75" customHeight="1" x14ac:dyDescent="0.2">
      <c r="A447" s="163"/>
      <c r="B447" s="166"/>
      <c r="C447" s="169" t="s">
        <v>22</v>
      </c>
      <c r="D447" s="166"/>
      <c r="E447" s="172"/>
      <c r="F447" s="175">
        <f t="shared" ref="F447" si="517">H447+J447+R447</f>
        <v>3.0973139999999999</v>
      </c>
      <c r="G447" s="178">
        <v>0.4</v>
      </c>
      <c r="H447" s="181">
        <f t="shared" ref="H447" si="518">G447*$P$8/1000</f>
        <v>0.65952</v>
      </c>
      <c r="I447" s="184">
        <v>0.9</v>
      </c>
      <c r="J447" s="181">
        <f t="shared" ref="J447" si="519">I447*$P$9/1000</f>
        <v>2.4377939999999998</v>
      </c>
      <c r="K447" s="54"/>
      <c r="L447" s="54"/>
      <c r="M447" s="54"/>
      <c r="N447" s="55"/>
      <c r="O447" s="56">
        <f t="shared" si="492"/>
        <v>0</v>
      </c>
      <c r="P447" s="181">
        <f t="shared" ref="P447" si="520">E447*F447</f>
        <v>0</v>
      </c>
      <c r="Q447" s="181">
        <f t="shared" ref="Q447" si="521">SUM(O447:O450)</f>
        <v>0</v>
      </c>
      <c r="R447" s="181">
        <f t="shared" ref="R447" si="522">Q447*1.02*1.05*$R$14</f>
        <v>0</v>
      </c>
      <c r="S447" s="187"/>
      <c r="T447" s="189">
        <v>337.67173355555587</v>
      </c>
    </row>
    <row r="448" spans="1:20" ht="12.75" customHeight="1" x14ac:dyDescent="0.2">
      <c r="A448" s="164"/>
      <c r="B448" s="167"/>
      <c r="C448" s="170"/>
      <c r="D448" s="167"/>
      <c r="E448" s="173"/>
      <c r="F448" s="176"/>
      <c r="G448" s="179"/>
      <c r="H448" s="182"/>
      <c r="I448" s="185"/>
      <c r="J448" s="182"/>
      <c r="K448" s="54"/>
      <c r="L448" s="54"/>
      <c r="M448" s="54"/>
      <c r="N448" s="55"/>
      <c r="O448" s="56">
        <f t="shared" si="492"/>
        <v>0</v>
      </c>
      <c r="P448" s="182"/>
      <c r="Q448" s="182"/>
      <c r="R448" s="182"/>
      <c r="S448" s="187"/>
      <c r="T448" s="189"/>
    </row>
    <row r="449" spans="1:20" ht="12.75" customHeight="1" x14ac:dyDescent="0.2">
      <c r="A449" s="164"/>
      <c r="B449" s="167"/>
      <c r="C449" s="170"/>
      <c r="D449" s="167"/>
      <c r="E449" s="173"/>
      <c r="F449" s="176"/>
      <c r="G449" s="179"/>
      <c r="H449" s="182"/>
      <c r="I449" s="185"/>
      <c r="J449" s="182"/>
      <c r="K449" s="54"/>
      <c r="L449" s="54"/>
      <c r="M449" s="54"/>
      <c r="N449" s="55"/>
      <c r="O449" s="56">
        <f t="shared" si="492"/>
        <v>0</v>
      </c>
      <c r="P449" s="182"/>
      <c r="Q449" s="182"/>
      <c r="R449" s="182"/>
      <c r="S449" s="187"/>
      <c r="T449" s="189"/>
    </row>
    <row r="450" spans="1:20" ht="12.75" customHeight="1" x14ac:dyDescent="0.2">
      <c r="A450" s="165"/>
      <c r="B450" s="168"/>
      <c r="C450" s="171"/>
      <c r="D450" s="168"/>
      <c r="E450" s="174"/>
      <c r="F450" s="177"/>
      <c r="G450" s="180"/>
      <c r="H450" s="183"/>
      <c r="I450" s="186"/>
      <c r="J450" s="183"/>
      <c r="K450" s="54"/>
      <c r="L450" s="54"/>
      <c r="M450" s="54"/>
      <c r="N450" s="55"/>
      <c r="O450" s="56">
        <f t="shared" si="492"/>
        <v>0</v>
      </c>
      <c r="P450" s="183"/>
      <c r="Q450" s="183"/>
      <c r="R450" s="183"/>
      <c r="S450" s="187"/>
      <c r="T450" s="189"/>
    </row>
    <row r="451" spans="1:20" ht="12.75" customHeight="1" x14ac:dyDescent="0.2">
      <c r="A451" s="163"/>
      <c r="B451" s="166"/>
      <c r="C451" s="169" t="s">
        <v>312</v>
      </c>
      <c r="D451" s="166"/>
      <c r="E451" s="172"/>
      <c r="F451" s="175">
        <f t="shared" ref="F451" si="523">H451+J451+R451</f>
        <v>7.4547739999999987</v>
      </c>
      <c r="G451" s="178">
        <v>1.4</v>
      </c>
      <c r="H451" s="181">
        <f t="shared" ref="H451" si="524">G451*$P$8/1000</f>
        <v>2.3083199999999997</v>
      </c>
      <c r="I451" s="184">
        <v>1.9</v>
      </c>
      <c r="J451" s="181">
        <f t="shared" ref="J451" si="525">I451*$P$9/1000</f>
        <v>5.1464539999999994</v>
      </c>
      <c r="K451" s="54"/>
      <c r="L451" s="54"/>
      <c r="M451" s="54"/>
      <c r="N451" s="55"/>
      <c r="O451" s="56">
        <f t="shared" si="492"/>
        <v>0</v>
      </c>
      <c r="P451" s="181">
        <f t="shared" ref="P451" si="526">E451*F451</f>
        <v>0</v>
      </c>
      <c r="Q451" s="181">
        <f t="shared" ref="Q451" si="527">SUM(O451:O454)</f>
        <v>0</v>
      </c>
      <c r="R451" s="181">
        <f t="shared" ref="R451" si="528">Q451*1.02*1.05*$R$14</f>
        <v>0</v>
      </c>
      <c r="S451" s="187"/>
      <c r="T451" s="188">
        <v>2.214360561549443E-2</v>
      </c>
    </row>
    <row r="452" spans="1:20" ht="12.75" customHeight="1" x14ac:dyDescent="0.2">
      <c r="A452" s="164"/>
      <c r="B452" s="167"/>
      <c r="C452" s="170"/>
      <c r="D452" s="167"/>
      <c r="E452" s="173"/>
      <c r="F452" s="176"/>
      <c r="G452" s="179"/>
      <c r="H452" s="182"/>
      <c r="I452" s="185"/>
      <c r="J452" s="182"/>
      <c r="K452" s="54"/>
      <c r="L452" s="54"/>
      <c r="M452" s="54"/>
      <c r="N452" s="55"/>
      <c r="O452" s="56">
        <f t="shared" si="492"/>
        <v>0</v>
      </c>
      <c r="P452" s="182"/>
      <c r="Q452" s="182"/>
      <c r="R452" s="182"/>
      <c r="S452" s="187"/>
      <c r="T452" s="188"/>
    </row>
    <row r="453" spans="1:20" ht="12.75" customHeight="1" x14ac:dyDescent="0.2">
      <c r="A453" s="164"/>
      <c r="B453" s="167"/>
      <c r="C453" s="170"/>
      <c r="D453" s="167"/>
      <c r="E453" s="173"/>
      <c r="F453" s="176"/>
      <c r="G453" s="179"/>
      <c r="H453" s="182"/>
      <c r="I453" s="185"/>
      <c r="J453" s="182"/>
      <c r="K453" s="54"/>
      <c r="L453" s="54"/>
      <c r="M453" s="54"/>
      <c r="N453" s="55"/>
      <c r="O453" s="56">
        <f t="shared" si="492"/>
        <v>0</v>
      </c>
      <c r="P453" s="182"/>
      <c r="Q453" s="182"/>
      <c r="R453" s="182"/>
      <c r="S453" s="187"/>
      <c r="T453" s="188"/>
    </row>
    <row r="454" spans="1:20" ht="12.75" customHeight="1" x14ac:dyDescent="0.2">
      <c r="A454" s="165"/>
      <c r="B454" s="168"/>
      <c r="C454" s="171"/>
      <c r="D454" s="168"/>
      <c r="E454" s="174"/>
      <c r="F454" s="177"/>
      <c r="G454" s="180"/>
      <c r="H454" s="183"/>
      <c r="I454" s="186"/>
      <c r="J454" s="183"/>
      <c r="K454" s="54"/>
      <c r="L454" s="54"/>
      <c r="M454" s="54"/>
      <c r="N454" s="55"/>
      <c r="O454" s="56">
        <f t="shared" si="492"/>
        <v>0</v>
      </c>
      <c r="P454" s="183"/>
      <c r="Q454" s="183"/>
      <c r="R454" s="183"/>
      <c r="S454" s="187"/>
      <c r="T454" s="188"/>
    </row>
    <row r="455" spans="1:20" ht="12.75" customHeight="1" x14ac:dyDescent="0.2">
      <c r="A455" s="58"/>
      <c r="B455" s="85"/>
      <c r="C455" s="80" t="s">
        <v>75</v>
      </c>
      <c r="D455" s="91"/>
      <c r="E455" s="99"/>
      <c r="F455" s="63">
        <f t="shared" ref="F455:F475" si="529">H455+J455+R455</f>
        <v>0</v>
      </c>
      <c r="G455" s="71"/>
      <c r="H455" s="57">
        <f t="shared" ref="H455:H475" si="530">G455*$P$8/1000</f>
        <v>0</v>
      </c>
      <c r="I455" s="71"/>
      <c r="J455" s="57">
        <f t="shared" ref="J455:J475" si="531">I455*$P$9/1000</f>
        <v>0</v>
      </c>
      <c r="K455" s="17"/>
      <c r="L455" s="17"/>
      <c r="M455" s="22"/>
      <c r="N455" s="45"/>
      <c r="O455" s="12">
        <f t="shared" si="492"/>
        <v>0</v>
      </c>
      <c r="P455" s="57">
        <f t="shared" ref="P455" si="532">E455*F455</f>
        <v>0</v>
      </c>
      <c r="Q455" s="57">
        <f t="shared" ref="Q455" si="533">SUM(O455:O458)</f>
        <v>0</v>
      </c>
      <c r="R455" s="57">
        <f t="shared" ref="R455" si="534">Q455*1.02*1.05*$R$14</f>
        <v>0</v>
      </c>
      <c r="S455" s="57">
        <v>0</v>
      </c>
      <c r="T455" s="57">
        <v>0</v>
      </c>
    </row>
    <row r="456" spans="1:20" ht="12.75" customHeight="1" x14ac:dyDescent="0.2">
      <c r="A456" s="58"/>
      <c r="B456" s="86"/>
      <c r="C456" s="81"/>
      <c r="D456" s="92"/>
      <c r="E456" s="99"/>
      <c r="F456" s="63"/>
      <c r="G456" s="71"/>
      <c r="H456" s="57"/>
      <c r="I456" s="71"/>
      <c r="J456" s="57"/>
      <c r="K456" s="14"/>
      <c r="L456" s="14"/>
      <c r="M456" s="14"/>
      <c r="N456" s="43"/>
      <c r="O456" s="12">
        <f t="shared" si="492"/>
        <v>0</v>
      </c>
      <c r="P456" s="57"/>
      <c r="Q456" s="57"/>
      <c r="R456" s="57"/>
      <c r="S456" s="57"/>
      <c r="T456" s="57"/>
    </row>
    <row r="457" spans="1:20" ht="12.75" customHeight="1" x14ac:dyDescent="0.2">
      <c r="A457" s="58"/>
      <c r="B457" s="86"/>
      <c r="C457" s="81"/>
      <c r="D457" s="92"/>
      <c r="E457" s="99"/>
      <c r="F457" s="63"/>
      <c r="G457" s="71"/>
      <c r="H457" s="57"/>
      <c r="I457" s="71"/>
      <c r="J457" s="57"/>
      <c r="K457" s="14"/>
      <c r="L457" s="14"/>
      <c r="M457" s="14"/>
      <c r="N457" s="43"/>
      <c r="O457" s="12">
        <f t="shared" si="492"/>
        <v>0</v>
      </c>
      <c r="P457" s="57"/>
      <c r="Q457" s="57"/>
      <c r="R457" s="57"/>
      <c r="S457" s="57"/>
      <c r="T457" s="57"/>
    </row>
    <row r="458" spans="1:20" ht="12.75" customHeight="1" x14ac:dyDescent="0.2">
      <c r="A458" s="58"/>
      <c r="B458" s="87"/>
      <c r="C458" s="82"/>
      <c r="D458" s="93"/>
      <c r="E458" s="99"/>
      <c r="F458" s="63"/>
      <c r="G458" s="71"/>
      <c r="H458" s="57"/>
      <c r="I458" s="71"/>
      <c r="J458" s="57"/>
      <c r="K458" s="14"/>
      <c r="L458" s="14"/>
      <c r="M458" s="14"/>
      <c r="N458" s="43"/>
      <c r="O458" s="12">
        <f t="shared" si="492"/>
        <v>0</v>
      </c>
      <c r="P458" s="57"/>
      <c r="Q458" s="57"/>
      <c r="R458" s="57"/>
      <c r="S458" s="57"/>
      <c r="T458" s="57"/>
    </row>
    <row r="459" spans="1:20" ht="12.75" customHeight="1" x14ac:dyDescent="0.2">
      <c r="A459" s="130">
        <v>1</v>
      </c>
      <c r="B459" s="131" t="s">
        <v>179</v>
      </c>
      <c r="C459" s="72" t="s">
        <v>209</v>
      </c>
      <c r="D459" s="69" t="s">
        <v>23</v>
      </c>
      <c r="E459" s="99">
        <v>0.7</v>
      </c>
      <c r="F459" s="63">
        <f t="shared" si="529"/>
        <v>14.547749825804001</v>
      </c>
      <c r="G459" s="100">
        <v>3.37</v>
      </c>
      <c r="H459" s="57">
        <f t="shared" si="530"/>
        <v>5.5564559999999998</v>
      </c>
      <c r="I459" s="100">
        <v>3.4000000000000002E-2</v>
      </c>
      <c r="J459" s="57">
        <f t="shared" si="531"/>
        <v>9.209444E-2</v>
      </c>
      <c r="K459" s="31" t="s">
        <v>175</v>
      </c>
      <c r="L459" s="31" t="s">
        <v>23</v>
      </c>
      <c r="M459" s="31">
        <v>1.01</v>
      </c>
      <c r="N459" s="49">
        <v>7.2670000000000003</v>
      </c>
      <c r="O459" s="12">
        <f t="shared" si="492"/>
        <v>7.3396700000000008</v>
      </c>
      <c r="P459" s="57">
        <f t="shared" ref="P459" si="535">E459*F459</f>
        <v>10.1834248780628</v>
      </c>
      <c r="Q459" s="57">
        <f t="shared" ref="Q459" si="536">SUM(O459:O462)</f>
        <v>7.8596700000000013</v>
      </c>
      <c r="R459" s="57">
        <f t="shared" ref="R459" si="537">Q459*1.02*1.05*$R$14</f>
        <v>8.8991993858040015</v>
      </c>
      <c r="S459" s="57">
        <v>17.05142169074762</v>
      </c>
      <c r="T459" s="57">
        <v>11.935995183523334</v>
      </c>
    </row>
    <row r="460" spans="1:20" ht="12.75" customHeight="1" x14ac:dyDescent="0.2">
      <c r="A460" s="130"/>
      <c r="B460" s="131"/>
      <c r="C460" s="72"/>
      <c r="D460" s="70"/>
      <c r="E460" s="99"/>
      <c r="F460" s="63"/>
      <c r="G460" s="100"/>
      <c r="H460" s="57"/>
      <c r="I460" s="100"/>
      <c r="J460" s="57"/>
      <c r="K460" s="31"/>
      <c r="L460" s="31"/>
      <c r="M460" s="31"/>
      <c r="N460" s="49"/>
      <c r="O460" s="12">
        <f t="shared" si="492"/>
        <v>0</v>
      </c>
      <c r="P460" s="57"/>
      <c r="Q460" s="57"/>
      <c r="R460" s="57"/>
      <c r="S460" s="57"/>
      <c r="T460" s="57"/>
    </row>
    <row r="461" spans="1:20" ht="12.75" customHeight="1" x14ac:dyDescent="0.2">
      <c r="A461" s="130"/>
      <c r="B461" s="131"/>
      <c r="C461" s="72"/>
      <c r="D461" s="70"/>
      <c r="E461" s="99"/>
      <c r="F461" s="63"/>
      <c r="G461" s="100"/>
      <c r="H461" s="57"/>
      <c r="I461" s="100"/>
      <c r="J461" s="57"/>
      <c r="K461" s="31" t="s">
        <v>46</v>
      </c>
      <c r="L461" s="31" t="s">
        <v>39</v>
      </c>
      <c r="M461" s="32">
        <v>0.02</v>
      </c>
      <c r="N461" s="37">
        <v>26</v>
      </c>
      <c r="O461" s="12">
        <f t="shared" si="492"/>
        <v>0.52</v>
      </c>
      <c r="P461" s="57"/>
      <c r="Q461" s="57"/>
      <c r="R461" s="57"/>
      <c r="S461" s="57"/>
      <c r="T461" s="57"/>
    </row>
    <row r="462" spans="1:20" ht="12.75" customHeight="1" x14ac:dyDescent="0.2">
      <c r="A462" s="130"/>
      <c r="B462" s="131"/>
      <c r="C462" s="72"/>
      <c r="D462" s="70"/>
      <c r="E462" s="99"/>
      <c r="F462" s="63"/>
      <c r="G462" s="100"/>
      <c r="H462" s="57"/>
      <c r="I462" s="100"/>
      <c r="J462" s="57"/>
      <c r="K462" s="14"/>
      <c r="L462" s="14"/>
      <c r="M462" s="14"/>
      <c r="N462" s="43"/>
      <c r="O462" s="12">
        <f t="shared" si="492"/>
        <v>0</v>
      </c>
      <c r="P462" s="57"/>
      <c r="Q462" s="57"/>
      <c r="R462" s="57"/>
      <c r="S462" s="57"/>
      <c r="T462" s="57"/>
    </row>
    <row r="463" spans="1:20" ht="12.75" customHeight="1" x14ac:dyDescent="0.2">
      <c r="A463" s="130">
        <v>2</v>
      </c>
      <c r="B463" s="72" t="s">
        <v>77</v>
      </c>
      <c r="C463" s="88" t="s">
        <v>104</v>
      </c>
      <c r="D463" s="96" t="s">
        <v>40</v>
      </c>
      <c r="E463" s="99">
        <v>135</v>
      </c>
      <c r="F463" s="63">
        <f t="shared" ref="F463" si="538">H463+J463+R463</f>
        <v>8.3316291159999984</v>
      </c>
      <c r="G463" s="77">
        <v>0.7</v>
      </c>
      <c r="H463" s="57">
        <f t="shared" ref="H463" si="539">G463*$P$8/1000</f>
        <v>1.1541599999999999</v>
      </c>
      <c r="I463" s="71">
        <v>0.38</v>
      </c>
      <c r="J463" s="57">
        <f t="shared" ref="J463" si="540">I463*$P$9/1000</f>
        <v>1.0292908000000001</v>
      </c>
      <c r="K463" s="14" t="s">
        <v>55</v>
      </c>
      <c r="L463" s="14" t="s">
        <v>40</v>
      </c>
      <c r="M463" s="14">
        <v>1</v>
      </c>
      <c r="N463" s="43">
        <v>5.43</v>
      </c>
      <c r="O463" s="12">
        <f t="shared" si="492"/>
        <v>5.43</v>
      </c>
      <c r="P463" s="57">
        <f t="shared" ref="P463" si="541">E463*F463</f>
        <v>1124.7699306599998</v>
      </c>
      <c r="Q463" s="57">
        <f t="shared" ref="Q463" si="542">SUM(O463:O466)</f>
        <v>5.43</v>
      </c>
      <c r="R463" s="57">
        <f t="shared" ref="R463" si="543">Q463*1.02*1.05*$R$14</f>
        <v>6.1481783159999992</v>
      </c>
      <c r="S463" s="57">
        <v>9.7655048463809635</v>
      </c>
      <c r="T463" s="57">
        <v>1318.3431542614301</v>
      </c>
    </row>
    <row r="464" spans="1:20" ht="12.75" customHeight="1" x14ac:dyDescent="0.2">
      <c r="A464" s="130"/>
      <c r="B464" s="72"/>
      <c r="C464" s="89"/>
      <c r="D464" s="97"/>
      <c r="E464" s="99"/>
      <c r="F464" s="63"/>
      <c r="G464" s="78"/>
      <c r="H464" s="57"/>
      <c r="I464" s="71"/>
      <c r="J464" s="57"/>
      <c r="K464" s="17"/>
      <c r="L464" s="17"/>
      <c r="M464" s="17"/>
      <c r="N464" s="43"/>
      <c r="O464" s="12">
        <f t="shared" si="492"/>
        <v>0</v>
      </c>
      <c r="P464" s="57"/>
      <c r="Q464" s="57"/>
      <c r="R464" s="57"/>
      <c r="S464" s="57"/>
      <c r="T464" s="57"/>
    </row>
    <row r="465" spans="1:20" ht="12.75" customHeight="1" x14ac:dyDescent="0.2">
      <c r="A465" s="130"/>
      <c r="B465" s="72"/>
      <c r="C465" s="89"/>
      <c r="D465" s="97"/>
      <c r="E465" s="99"/>
      <c r="F465" s="63"/>
      <c r="G465" s="78"/>
      <c r="H465" s="57"/>
      <c r="I465" s="71"/>
      <c r="J465" s="57"/>
      <c r="K465" s="17"/>
      <c r="L465" s="17"/>
      <c r="M465" s="18"/>
      <c r="N465" s="43"/>
      <c r="O465" s="12">
        <f t="shared" si="492"/>
        <v>0</v>
      </c>
      <c r="P465" s="57"/>
      <c r="Q465" s="57"/>
      <c r="R465" s="57"/>
      <c r="S465" s="57"/>
      <c r="T465" s="57"/>
    </row>
    <row r="466" spans="1:20" ht="12.75" customHeight="1" x14ac:dyDescent="0.2">
      <c r="A466" s="130"/>
      <c r="B466" s="72"/>
      <c r="C466" s="90"/>
      <c r="D466" s="98"/>
      <c r="E466" s="99"/>
      <c r="F466" s="63"/>
      <c r="G466" s="79"/>
      <c r="H466" s="57"/>
      <c r="I466" s="71"/>
      <c r="J466" s="57"/>
      <c r="K466" s="14"/>
      <c r="L466" s="14"/>
      <c r="M466" s="14"/>
      <c r="N466" s="43"/>
      <c r="O466" s="12">
        <f t="shared" si="492"/>
        <v>0</v>
      </c>
      <c r="P466" s="57"/>
      <c r="Q466" s="57"/>
      <c r="R466" s="57"/>
      <c r="S466" s="57"/>
      <c r="T466" s="57"/>
    </row>
    <row r="467" spans="1:20" ht="12.75" customHeight="1" x14ac:dyDescent="0.2">
      <c r="A467" s="130">
        <v>3</v>
      </c>
      <c r="B467" s="72" t="s">
        <v>105</v>
      </c>
      <c r="C467" s="72" t="s">
        <v>106</v>
      </c>
      <c r="D467" s="70" t="s">
        <v>27</v>
      </c>
      <c r="E467" s="83">
        <v>7</v>
      </c>
      <c r="F467" s="63">
        <f t="shared" si="529"/>
        <v>10.891531852</v>
      </c>
      <c r="G467" s="71">
        <v>1.08</v>
      </c>
      <c r="H467" s="57">
        <f t="shared" si="530"/>
        <v>1.7807040000000003</v>
      </c>
      <c r="I467" s="71">
        <v>0.28699999999999998</v>
      </c>
      <c r="J467" s="57">
        <f t="shared" si="531"/>
        <v>0.77738541999999999</v>
      </c>
      <c r="K467" s="14" t="s">
        <v>55</v>
      </c>
      <c r="L467" s="14" t="s">
        <v>27</v>
      </c>
      <c r="M467" s="14">
        <v>1</v>
      </c>
      <c r="N467" s="43">
        <v>7.36</v>
      </c>
      <c r="O467" s="12">
        <f t="shared" si="492"/>
        <v>7.36</v>
      </c>
      <c r="P467" s="57">
        <f t="shared" ref="P467" si="544">E467*F467</f>
        <v>76.240722964</v>
      </c>
      <c r="Q467" s="57">
        <f t="shared" ref="Q467" si="545">SUM(O467:O470)</f>
        <v>7.36</v>
      </c>
      <c r="R467" s="57">
        <f t="shared" ref="R467" si="546">Q467*1.02*1.05*$R$14</f>
        <v>8.333442432</v>
      </c>
      <c r="S467" s="57">
        <v>12.765967568211021</v>
      </c>
      <c r="T467" s="57">
        <v>89.361772977477145</v>
      </c>
    </row>
    <row r="468" spans="1:20" ht="12.75" customHeight="1" x14ac:dyDescent="0.2">
      <c r="A468" s="130"/>
      <c r="B468" s="72"/>
      <c r="C468" s="72"/>
      <c r="D468" s="70"/>
      <c r="E468" s="83"/>
      <c r="F468" s="63"/>
      <c r="G468" s="71"/>
      <c r="H468" s="57"/>
      <c r="I468" s="71"/>
      <c r="J468" s="57"/>
      <c r="K468" s="17"/>
      <c r="L468" s="17"/>
      <c r="M468" s="17"/>
      <c r="N468" s="43"/>
      <c r="O468" s="12">
        <f t="shared" si="492"/>
        <v>0</v>
      </c>
      <c r="P468" s="57"/>
      <c r="Q468" s="57"/>
      <c r="R468" s="57"/>
      <c r="S468" s="57"/>
      <c r="T468" s="57"/>
    </row>
    <row r="469" spans="1:20" ht="12.75" customHeight="1" x14ac:dyDescent="0.2">
      <c r="A469" s="130"/>
      <c r="B469" s="72"/>
      <c r="C469" s="72"/>
      <c r="D469" s="70"/>
      <c r="E469" s="83"/>
      <c r="F469" s="63"/>
      <c r="G469" s="71"/>
      <c r="H469" s="57"/>
      <c r="I469" s="71"/>
      <c r="J469" s="57"/>
      <c r="K469" s="17"/>
      <c r="L469" s="17"/>
      <c r="M469" s="18"/>
      <c r="N469" s="43"/>
      <c r="O469" s="12">
        <f t="shared" si="492"/>
        <v>0</v>
      </c>
      <c r="P469" s="57"/>
      <c r="Q469" s="57"/>
      <c r="R469" s="57"/>
      <c r="S469" s="57"/>
      <c r="T469" s="57"/>
    </row>
    <row r="470" spans="1:20" ht="12.75" customHeight="1" x14ac:dyDescent="0.2">
      <c r="A470" s="130"/>
      <c r="B470" s="72"/>
      <c r="C470" s="72"/>
      <c r="D470" s="70"/>
      <c r="E470" s="83"/>
      <c r="F470" s="63"/>
      <c r="G470" s="71"/>
      <c r="H470" s="57"/>
      <c r="I470" s="71"/>
      <c r="J470" s="57"/>
      <c r="K470" s="14"/>
      <c r="L470" s="14"/>
      <c r="M470" s="14"/>
      <c r="N470" s="43"/>
      <c r="O470" s="12">
        <f t="shared" si="492"/>
        <v>0</v>
      </c>
      <c r="P470" s="57"/>
      <c r="Q470" s="57"/>
      <c r="R470" s="57"/>
      <c r="S470" s="57"/>
      <c r="T470" s="57"/>
    </row>
    <row r="471" spans="1:20" ht="12.75" customHeight="1" x14ac:dyDescent="0.2">
      <c r="A471" s="130">
        <v>4</v>
      </c>
      <c r="B471" s="72" t="s">
        <v>76</v>
      </c>
      <c r="C471" s="68" t="s">
        <v>107</v>
      </c>
      <c r="D471" s="70" t="s">
        <v>27</v>
      </c>
      <c r="E471" s="83">
        <v>5</v>
      </c>
      <c r="F471" s="63">
        <f t="shared" ref="F471" si="547">H471+J471+R471</f>
        <v>37.228767812000001</v>
      </c>
      <c r="G471" s="71">
        <v>2</v>
      </c>
      <c r="H471" s="57">
        <f t="shared" ref="H471" si="548">G471*$P$8/1000</f>
        <v>3.2976000000000001</v>
      </c>
      <c r="I471" s="71">
        <v>0.46300000000000002</v>
      </c>
      <c r="J471" s="57">
        <f t="shared" ref="J471" si="549">I471*$P$9/1000</f>
        <v>1.2541095799999999</v>
      </c>
      <c r="K471" s="14" t="s">
        <v>55</v>
      </c>
      <c r="L471" s="14" t="s">
        <v>27</v>
      </c>
      <c r="M471" s="14">
        <v>1</v>
      </c>
      <c r="N471" s="43">
        <v>28.86</v>
      </c>
      <c r="O471" s="12">
        <f t="shared" si="492"/>
        <v>28.86</v>
      </c>
      <c r="P471" s="57">
        <f t="shared" ref="P471" si="550">E471*F471</f>
        <v>186.14383906</v>
      </c>
      <c r="Q471" s="57">
        <f t="shared" ref="Q471" si="551">SUM(O471:O474)</f>
        <v>28.86</v>
      </c>
      <c r="R471" s="57">
        <f t="shared" ref="R471" si="552">Q471*1.02*1.05*$R$14</f>
        <v>32.677058232</v>
      </c>
      <c r="S471" s="57">
        <v>43.635849295632248</v>
      </c>
      <c r="T471" s="57">
        <v>218.17924647816125</v>
      </c>
    </row>
    <row r="472" spans="1:20" ht="12.75" customHeight="1" x14ac:dyDescent="0.2">
      <c r="A472" s="130"/>
      <c r="B472" s="72"/>
      <c r="C472" s="68"/>
      <c r="D472" s="70"/>
      <c r="E472" s="83"/>
      <c r="F472" s="63"/>
      <c r="G472" s="71"/>
      <c r="H472" s="57"/>
      <c r="I472" s="71"/>
      <c r="J472" s="57"/>
      <c r="K472" s="14"/>
      <c r="L472" s="14"/>
      <c r="M472" s="14"/>
      <c r="N472" s="43"/>
      <c r="O472" s="12">
        <f t="shared" si="492"/>
        <v>0</v>
      </c>
      <c r="P472" s="57"/>
      <c r="Q472" s="57"/>
      <c r="R472" s="57"/>
      <c r="S472" s="57"/>
      <c r="T472" s="57"/>
    </row>
    <row r="473" spans="1:20" ht="12.75" customHeight="1" x14ac:dyDescent="0.2">
      <c r="A473" s="130"/>
      <c r="B473" s="72"/>
      <c r="C473" s="68"/>
      <c r="D473" s="70"/>
      <c r="E473" s="83"/>
      <c r="F473" s="63"/>
      <c r="G473" s="71"/>
      <c r="H473" s="57"/>
      <c r="I473" s="71"/>
      <c r="J473" s="57"/>
      <c r="K473" s="14"/>
      <c r="L473" s="14"/>
      <c r="M473" s="14"/>
      <c r="N473" s="43"/>
      <c r="O473" s="12">
        <f t="shared" si="492"/>
        <v>0</v>
      </c>
      <c r="P473" s="57"/>
      <c r="Q473" s="57"/>
      <c r="R473" s="57"/>
      <c r="S473" s="57"/>
      <c r="T473" s="57"/>
    </row>
    <row r="474" spans="1:20" ht="12.75" customHeight="1" x14ac:dyDescent="0.2">
      <c r="A474" s="130"/>
      <c r="B474" s="72"/>
      <c r="C474" s="68"/>
      <c r="D474" s="70"/>
      <c r="E474" s="83"/>
      <c r="F474" s="63"/>
      <c r="G474" s="71"/>
      <c r="H474" s="57"/>
      <c r="I474" s="71"/>
      <c r="J474" s="57"/>
      <c r="K474" s="14"/>
      <c r="L474" s="14"/>
      <c r="M474" s="14"/>
      <c r="N474" s="43"/>
      <c r="O474" s="12">
        <f t="shared" si="492"/>
        <v>0</v>
      </c>
      <c r="P474" s="57"/>
      <c r="Q474" s="57"/>
      <c r="R474" s="57"/>
      <c r="S474" s="57"/>
      <c r="T474" s="57"/>
    </row>
    <row r="475" spans="1:20" ht="12.75" customHeight="1" x14ac:dyDescent="0.2">
      <c r="A475" s="130">
        <v>5</v>
      </c>
      <c r="B475" s="72" t="s">
        <v>48</v>
      </c>
      <c r="C475" s="68" t="s">
        <v>56</v>
      </c>
      <c r="D475" s="70" t="s">
        <v>39</v>
      </c>
      <c r="E475" s="62">
        <v>2.95</v>
      </c>
      <c r="F475" s="63">
        <f t="shared" si="529"/>
        <v>2.5524655800000002</v>
      </c>
      <c r="G475" s="71">
        <v>7.0000000000000007E-2</v>
      </c>
      <c r="H475" s="57">
        <f t="shared" si="530"/>
        <v>0.115416</v>
      </c>
      <c r="I475" s="71">
        <v>0.21</v>
      </c>
      <c r="J475" s="57">
        <f t="shared" si="531"/>
        <v>0.56881859999999995</v>
      </c>
      <c r="K475" s="17" t="s">
        <v>57</v>
      </c>
      <c r="L475" s="17" t="s">
        <v>45</v>
      </c>
      <c r="M475" s="17">
        <v>1.1000000000000001</v>
      </c>
      <c r="N475" s="43">
        <v>1.5</v>
      </c>
      <c r="O475" s="12">
        <f t="shared" si="492"/>
        <v>1.6500000000000001</v>
      </c>
      <c r="P475" s="57">
        <f t="shared" ref="P475" si="553">E475*F475</f>
        <v>7.5297734610000013</v>
      </c>
      <c r="Q475" s="57">
        <f t="shared" ref="Q475" si="554">SUM(O475:O478)</f>
        <v>1.6500000000000001</v>
      </c>
      <c r="R475" s="57">
        <f t="shared" ref="R475" si="555">Q475*1.02*1.05*$R$14</f>
        <v>1.8682309800000003</v>
      </c>
      <c r="S475" s="57">
        <v>2.9917456291762528</v>
      </c>
      <c r="T475" s="57">
        <v>8.8256496060699465</v>
      </c>
    </row>
    <row r="476" spans="1:20" ht="12.75" customHeight="1" x14ac:dyDescent="0.2">
      <c r="A476" s="130"/>
      <c r="B476" s="72"/>
      <c r="C476" s="68"/>
      <c r="D476" s="70"/>
      <c r="E476" s="62"/>
      <c r="F476" s="63"/>
      <c r="G476" s="71"/>
      <c r="H476" s="57"/>
      <c r="I476" s="71"/>
      <c r="J476" s="57"/>
      <c r="K476" s="17"/>
      <c r="L476" s="17"/>
      <c r="M476" s="17"/>
      <c r="N476" s="43"/>
      <c r="O476" s="12">
        <f t="shared" si="492"/>
        <v>0</v>
      </c>
      <c r="P476" s="57"/>
      <c r="Q476" s="57"/>
      <c r="R476" s="57"/>
      <c r="S476" s="57"/>
      <c r="T476" s="57"/>
    </row>
    <row r="477" spans="1:20" ht="12.75" customHeight="1" x14ac:dyDescent="0.2">
      <c r="A477" s="130"/>
      <c r="B477" s="72"/>
      <c r="C477" s="68"/>
      <c r="D477" s="70"/>
      <c r="E477" s="62"/>
      <c r="F477" s="63"/>
      <c r="G477" s="71"/>
      <c r="H477" s="57"/>
      <c r="I477" s="71"/>
      <c r="J477" s="57"/>
      <c r="K477" s="14"/>
      <c r="L477" s="14"/>
      <c r="M477" s="14"/>
      <c r="N477" s="43"/>
      <c r="O477" s="12">
        <f t="shared" si="492"/>
        <v>0</v>
      </c>
      <c r="P477" s="57"/>
      <c r="Q477" s="57"/>
      <c r="R477" s="57"/>
      <c r="S477" s="57"/>
      <c r="T477" s="57"/>
    </row>
    <row r="478" spans="1:20" ht="12.75" customHeight="1" x14ac:dyDescent="0.2">
      <c r="A478" s="130"/>
      <c r="B478" s="72"/>
      <c r="C478" s="68"/>
      <c r="D478" s="70"/>
      <c r="E478" s="62"/>
      <c r="F478" s="63"/>
      <c r="G478" s="71"/>
      <c r="H478" s="57"/>
      <c r="I478" s="71"/>
      <c r="J478" s="57"/>
      <c r="K478" s="14"/>
      <c r="L478" s="14"/>
      <c r="M478" s="14"/>
      <c r="N478" s="43"/>
      <c r="O478" s="12">
        <f t="shared" si="492"/>
        <v>0</v>
      </c>
      <c r="P478" s="57"/>
      <c r="Q478" s="57"/>
      <c r="R478" s="57"/>
      <c r="S478" s="57"/>
      <c r="T478" s="57"/>
    </row>
    <row r="479" spans="1:20" ht="12.75" customHeight="1" x14ac:dyDescent="0.2">
      <c r="A479" s="130">
        <v>6</v>
      </c>
      <c r="B479" s="72" t="s">
        <v>108</v>
      </c>
      <c r="C479" s="72" t="s">
        <v>110</v>
      </c>
      <c r="D479" s="72" t="s">
        <v>27</v>
      </c>
      <c r="E479" s="83">
        <v>1</v>
      </c>
      <c r="F479" s="63">
        <f t="shared" ref="F479:F519" si="556">H479+J479+R479</f>
        <v>225.70199257600001</v>
      </c>
      <c r="G479" s="71">
        <v>12.38</v>
      </c>
      <c r="H479" s="57">
        <f t="shared" ref="H479:H519" si="557">G479*$P$8/1000</f>
        <v>20.412144000000001</v>
      </c>
      <c r="I479" s="71">
        <v>5.99</v>
      </c>
      <c r="J479" s="57">
        <f t="shared" ref="J479:J519" si="558">I479*$P$9/1000</f>
        <v>16.2248734</v>
      </c>
      <c r="K479" s="14" t="s">
        <v>55</v>
      </c>
      <c r="L479" s="14" t="s">
        <v>27</v>
      </c>
      <c r="M479" s="14">
        <v>1</v>
      </c>
      <c r="N479" s="43">
        <v>166.98</v>
      </c>
      <c r="O479" s="12">
        <f t="shared" si="492"/>
        <v>166.98</v>
      </c>
      <c r="P479" s="57">
        <f t="shared" ref="P479" si="559">E479*F479</f>
        <v>225.70199257600001</v>
      </c>
      <c r="Q479" s="57">
        <f t="shared" ref="Q479" si="560">SUM(O479:O482)</f>
        <v>166.98</v>
      </c>
      <c r="R479" s="57">
        <f t="shared" ref="R479" si="561">Q479*1.02*1.05*$R$14</f>
        <v>189.06497517599999</v>
      </c>
      <c r="S479" s="57">
        <v>264.54536941713394</v>
      </c>
      <c r="T479" s="57">
        <v>264.54536941713394</v>
      </c>
    </row>
    <row r="480" spans="1:20" ht="12.75" customHeight="1" x14ac:dyDescent="0.2">
      <c r="A480" s="130"/>
      <c r="B480" s="72"/>
      <c r="C480" s="72"/>
      <c r="D480" s="76"/>
      <c r="E480" s="83"/>
      <c r="F480" s="63"/>
      <c r="G480" s="71"/>
      <c r="H480" s="57"/>
      <c r="I480" s="71"/>
      <c r="J480" s="57"/>
      <c r="K480" s="17"/>
      <c r="L480" s="17"/>
      <c r="M480" s="17"/>
      <c r="N480" s="45"/>
      <c r="O480" s="12">
        <f t="shared" si="492"/>
        <v>0</v>
      </c>
      <c r="P480" s="57"/>
      <c r="Q480" s="57"/>
      <c r="R480" s="57"/>
      <c r="S480" s="57"/>
      <c r="T480" s="57"/>
    </row>
    <row r="481" spans="1:20" ht="12.75" customHeight="1" x14ac:dyDescent="0.2">
      <c r="A481" s="130"/>
      <c r="B481" s="72"/>
      <c r="C481" s="72"/>
      <c r="D481" s="76"/>
      <c r="E481" s="83"/>
      <c r="F481" s="63"/>
      <c r="G481" s="71"/>
      <c r="H481" s="57"/>
      <c r="I481" s="71"/>
      <c r="J481" s="57"/>
      <c r="K481" s="17"/>
      <c r="L481" s="17"/>
      <c r="M481" s="17"/>
      <c r="N481" s="45"/>
      <c r="O481" s="12">
        <f t="shared" si="492"/>
        <v>0</v>
      </c>
      <c r="P481" s="57"/>
      <c r="Q481" s="57"/>
      <c r="R481" s="57"/>
      <c r="S481" s="57"/>
      <c r="T481" s="57"/>
    </row>
    <row r="482" spans="1:20" ht="12.75" customHeight="1" x14ac:dyDescent="0.2">
      <c r="A482" s="130"/>
      <c r="B482" s="72"/>
      <c r="C482" s="72"/>
      <c r="D482" s="76"/>
      <c r="E482" s="83"/>
      <c r="F482" s="63"/>
      <c r="G482" s="71"/>
      <c r="H482" s="57"/>
      <c r="I482" s="71"/>
      <c r="J482" s="57"/>
      <c r="K482" s="17"/>
      <c r="L482" s="17"/>
      <c r="M482" s="17"/>
      <c r="N482" s="43"/>
      <c r="O482" s="12">
        <f t="shared" si="492"/>
        <v>0</v>
      </c>
      <c r="P482" s="57"/>
      <c r="Q482" s="57"/>
      <c r="R482" s="57"/>
      <c r="S482" s="57"/>
      <c r="T482" s="57"/>
    </row>
    <row r="483" spans="1:20" ht="12.75" customHeight="1" x14ac:dyDescent="0.2">
      <c r="A483" s="130">
        <v>7</v>
      </c>
      <c r="B483" s="85" t="s">
        <v>109</v>
      </c>
      <c r="C483" s="85" t="s">
        <v>112</v>
      </c>
      <c r="D483" s="85" t="s">
        <v>27</v>
      </c>
      <c r="E483" s="83">
        <v>1</v>
      </c>
      <c r="F483" s="63">
        <f t="shared" si="556"/>
        <v>53.936189400000004</v>
      </c>
      <c r="G483" s="71">
        <v>2.44</v>
      </c>
      <c r="H483" s="57">
        <f t="shared" si="557"/>
        <v>4.023072</v>
      </c>
      <c r="I483" s="71">
        <v>0.996</v>
      </c>
      <c r="J483" s="57">
        <f t="shared" si="558"/>
        <v>2.69782536</v>
      </c>
      <c r="K483" s="14" t="s">
        <v>55</v>
      </c>
      <c r="L483" s="14" t="s">
        <v>27</v>
      </c>
      <c r="M483" s="14">
        <v>1</v>
      </c>
      <c r="N483" s="43">
        <v>41.7</v>
      </c>
      <c r="O483" s="12">
        <f t="shared" si="492"/>
        <v>41.7</v>
      </c>
      <c r="P483" s="57">
        <f t="shared" ref="P483" si="562">E483*F483</f>
        <v>53.936189400000004</v>
      </c>
      <c r="Q483" s="57">
        <f t="shared" ref="Q483" si="563">SUM(O483:O486)</f>
        <v>41.7</v>
      </c>
      <c r="R483" s="57">
        <f t="shared" ref="R483" si="564">Q483*1.02*1.05*$R$14</f>
        <v>47.215292040000001</v>
      </c>
      <c r="S483" s="57">
        <v>63.218622870468842</v>
      </c>
      <c r="T483" s="57">
        <v>63.218622870468842</v>
      </c>
    </row>
    <row r="484" spans="1:20" ht="12.75" customHeight="1" x14ac:dyDescent="0.2">
      <c r="A484" s="130"/>
      <c r="B484" s="86"/>
      <c r="C484" s="86"/>
      <c r="D484" s="86"/>
      <c r="E484" s="83"/>
      <c r="F484" s="63"/>
      <c r="G484" s="71"/>
      <c r="H484" s="57"/>
      <c r="I484" s="71"/>
      <c r="J484" s="57"/>
      <c r="K484" s="14"/>
      <c r="L484" s="14"/>
      <c r="M484" s="14"/>
      <c r="N484" s="43"/>
      <c r="O484" s="12">
        <f t="shared" si="492"/>
        <v>0</v>
      </c>
      <c r="P484" s="57"/>
      <c r="Q484" s="57"/>
      <c r="R484" s="57"/>
      <c r="S484" s="57"/>
      <c r="T484" s="57"/>
    </row>
    <row r="485" spans="1:20" ht="12.75" customHeight="1" x14ac:dyDescent="0.2">
      <c r="A485" s="130"/>
      <c r="B485" s="86"/>
      <c r="C485" s="86"/>
      <c r="D485" s="86"/>
      <c r="E485" s="83"/>
      <c r="F485" s="63"/>
      <c r="G485" s="71"/>
      <c r="H485" s="57"/>
      <c r="I485" s="71"/>
      <c r="J485" s="57"/>
      <c r="K485" s="14"/>
      <c r="L485" s="14"/>
      <c r="M485" s="14"/>
      <c r="N485" s="43"/>
      <c r="O485" s="12">
        <f t="shared" si="492"/>
        <v>0</v>
      </c>
      <c r="P485" s="57"/>
      <c r="Q485" s="57"/>
      <c r="R485" s="57"/>
      <c r="S485" s="57"/>
      <c r="T485" s="57"/>
    </row>
    <row r="486" spans="1:20" ht="12.75" customHeight="1" x14ac:dyDescent="0.2">
      <c r="A486" s="130"/>
      <c r="B486" s="87"/>
      <c r="C486" s="87"/>
      <c r="D486" s="87"/>
      <c r="E486" s="83"/>
      <c r="F486" s="63"/>
      <c r="G486" s="71"/>
      <c r="H486" s="57"/>
      <c r="I486" s="71"/>
      <c r="J486" s="57"/>
      <c r="K486" s="14"/>
      <c r="L486" s="14"/>
      <c r="M486" s="14"/>
      <c r="N486" s="43"/>
      <c r="O486" s="12">
        <f t="shared" si="492"/>
        <v>0</v>
      </c>
      <c r="P486" s="57"/>
      <c r="Q486" s="57"/>
      <c r="R486" s="57"/>
      <c r="S486" s="57"/>
      <c r="T486" s="57"/>
    </row>
    <row r="487" spans="1:20" ht="12.75" customHeight="1" x14ac:dyDescent="0.2">
      <c r="A487" s="130">
        <v>8</v>
      </c>
      <c r="B487" s="85" t="s">
        <v>262</v>
      </c>
      <c r="C487" s="85" t="s">
        <v>261</v>
      </c>
      <c r="D487" s="85" t="s">
        <v>27</v>
      </c>
      <c r="E487" s="83">
        <v>1</v>
      </c>
      <c r="F487" s="63">
        <f t="shared" ref="F487" si="565">H487+J487+R487</f>
        <v>99.216005972000005</v>
      </c>
      <c r="G487" s="71">
        <v>5.38</v>
      </c>
      <c r="H487" s="57">
        <f t="shared" ref="H487" si="566">G487*$P$8/1000</f>
        <v>8.8705440000000007</v>
      </c>
      <c r="I487" s="71">
        <v>2.6259999999999999</v>
      </c>
      <c r="J487" s="57">
        <f t="shared" ref="J487" si="567">I487*$P$9/1000</f>
        <v>7.1129411599999992</v>
      </c>
      <c r="K487" s="14" t="s">
        <v>55</v>
      </c>
      <c r="L487" s="14" t="s">
        <v>27</v>
      </c>
      <c r="M487" s="14">
        <v>1</v>
      </c>
      <c r="N487" s="43">
        <v>73.510000000000005</v>
      </c>
      <c r="O487" s="12">
        <f t="shared" si="492"/>
        <v>73.510000000000005</v>
      </c>
      <c r="P487" s="57">
        <f t="shared" ref="P487" si="568">E487*F487</f>
        <v>99.216005972000005</v>
      </c>
      <c r="Q487" s="57">
        <f t="shared" ref="Q487" si="569">SUM(O487:O490)</f>
        <v>73.510000000000005</v>
      </c>
      <c r="R487" s="57">
        <f t="shared" ref="R487" si="570">Q487*1.02*1.05*$R$14</f>
        <v>83.232520812000004</v>
      </c>
      <c r="S487" s="57">
        <v>116.2911086977541</v>
      </c>
      <c r="T487" s="57">
        <v>116.2911086977541</v>
      </c>
    </row>
    <row r="488" spans="1:20" ht="12.75" customHeight="1" x14ac:dyDescent="0.2">
      <c r="A488" s="130"/>
      <c r="B488" s="86"/>
      <c r="C488" s="86"/>
      <c r="D488" s="86"/>
      <c r="E488" s="83"/>
      <c r="F488" s="63"/>
      <c r="G488" s="71"/>
      <c r="H488" s="57"/>
      <c r="I488" s="71"/>
      <c r="J488" s="57"/>
      <c r="K488" s="14"/>
      <c r="L488" s="14"/>
      <c r="M488" s="14"/>
      <c r="N488" s="43"/>
      <c r="O488" s="12">
        <f t="shared" si="492"/>
        <v>0</v>
      </c>
      <c r="P488" s="57"/>
      <c r="Q488" s="57"/>
      <c r="R488" s="57"/>
      <c r="S488" s="57"/>
      <c r="T488" s="57"/>
    </row>
    <row r="489" spans="1:20" ht="12.75" customHeight="1" x14ac:dyDescent="0.2">
      <c r="A489" s="130"/>
      <c r="B489" s="86"/>
      <c r="C489" s="86"/>
      <c r="D489" s="86"/>
      <c r="E489" s="83"/>
      <c r="F489" s="63"/>
      <c r="G489" s="71"/>
      <c r="H489" s="57"/>
      <c r="I489" s="71"/>
      <c r="J489" s="57"/>
      <c r="K489" s="14"/>
      <c r="L489" s="14"/>
      <c r="M489" s="14"/>
      <c r="N489" s="43"/>
      <c r="O489" s="12">
        <f t="shared" si="492"/>
        <v>0</v>
      </c>
      <c r="P489" s="57"/>
      <c r="Q489" s="57"/>
      <c r="R489" s="57"/>
      <c r="S489" s="57"/>
      <c r="T489" s="57"/>
    </row>
    <row r="490" spans="1:20" ht="12.75" customHeight="1" x14ac:dyDescent="0.2">
      <c r="A490" s="130"/>
      <c r="B490" s="87"/>
      <c r="C490" s="87"/>
      <c r="D490" s="87"/>
      <c r="E490" s="83"/>
      <c r="F490" s="63"/>
      <c r="G490" s="71"/>
      <c r="H490" s="57"/>
      <c r="I490" s="71"/>
      <c r="J490" s="57"/>
      <c r="K490" s="14"/>
      <c r="L490" s="14"/>
      <c r="M490" s="14"/>
      <c r="N490" s="43"/>
      <c r="O490" s="12">
        <f t="shared" si="492"/>
        <v>0</v>
      </c>
      <c r="P490" s="57"/>
      <c r="Q490" s="57"/>
      <c r="R490" s="57"/>
      <c r="S490" s="57"/>
      <c r="T490" s="57"/>
    </row>
    <row r="491" spans="1:20" ht="12.75" customHeight="1" x14ac:dyDescent="0.2">
      <c r="A491" s="130">
        <v>9</v>
      </c>
      <c r="B491" s="85" t="s">
        <v>195</v>
      </c>
      <c r="C491" s="85" t="s">
        <v>301</v>
      </c>
      <c r="D491" s="85" t="s">
        <v>27</v>
      </c>
      <c r="E491" s="83">
        <v>1</v>
      </c>
      <c r="F491" s="63">
        <f t="shared" ref="F491" si="571">H491+J491+R491</f>
        <v>474.78958326399999</v>
      </c>
      <c r="G491" s="71">
        <v>26.67</v>
      </c>
      <c r="H491" s="57">
        <f t="shared" ref="H491" si="572">G491*$P$8/1000</f>
        <v>43.973495999999997</v>
      </c>
      <c r="I491" s="84">
        <v>13.510999999999999</v>
      </c>
      <c r="J491" s="57">
        <f t="shared" ref="J491" si="573">I491*$P$9/1000</f>
        <v>36.596705259999993</v>
      </c>
      <c r="K491" s="14" t="s">
        <v>55</v>
      </c>
      <c r="L491" s="14" t="s">
        <v>27</v>
      </c>
      <c r="M491" s="14">
        <v>1</v>
      </c>
      <c r="N491" s="43">
        <v>348.17</v>
      </c>
      <c r="O491" s="12">
        <f t="shared" si="492"/>
        <v>348.17</v>
      </c>
      <c r="P491" s="57">
        <f t="shared" ref="P491" si="574">E491*F491</f>
        <v>474.78958326399999</v>
      </c>
      <c r="Q491" s="57">
        <f t="shared" ref="Q491" si="575">SUM(O491:O494)</f>
        <v>348.17</v>
      </c>
      <c r="R491" s="57">
        <f t="shared" ref="R491" si="576">Q491*1.02*1.05*$R$14</f>
        <v>394.21938200400001</v>
      </c>
      <c r="S491" s="57">
        <v>556.50100500414442</v>
      </c>
      <c r="T491" s="57">
        <v>556.50100500414442</v>
      </c>
    </row>
    <row r="492" spans="1:20" ht="12.75" customHeight="1" x14ac:dyDescent="0.2">
      <c r="A492" s="130"/>
      <c r="B492" s="86"/>
      <c r="C492" s="86"/>
      <c r="D492" s="86"/>
      <c r="E492" s="83"/>
      <c r="F492" s="63"/>
      <c r="G492" s="71"/>
      <c r="H492" s="57"/>
      <c r="I492" s="84"/>
      <c r="J492" s="57"/>
      <c r="K492" s="14"/>
      <c r="L492" s="14"/>
      <c r="M492" s="14"/>
      <c r="N492" s="43"/>
      <c r="O492" s="12">
        <f t="shared" si="492"/>
        <v>0</v>
      </c>
      <c r="P492" s="57"/>
      <c r="Q492" s="57"/>
      <c r="R492" s="57"/>
      <c r="S492" s="57"/>
      <c r="T492" s="57"/>
    </row>
    <row r="493" spans="1:20" ht="12.75" customHeight="1" x14ac:dyDescent="0.2">
      <c r="A493" s="130"/>
      <c r="B493" s="86"/>
      <c r="C493" s="86"/>
      <c r="D493" s="86"/>
      <c r="E493" s="83"/>
      <c r="F493" s="63"/>
      <c r="G493" s="71"/>
      <c r="H493" s="57"/>
      <c r="I493" s="84"/>
      <c r="J493" s="57"/>
      <c r="K493" s="14"/>
      <c r="L493" s="14"/>
      <c r="M493" s="14"/>
      <c r="N493" s="43"/>
      <c r="O493" s="12">
        <f t="shared" si="492"/>
        <v>0</v>
      </c>
      <c r="P493" s="57"/>
      <c r="Q493" s="57"/>
      <c r="R493" s="57"/>
      <c r="S493" s="57"/>
      <c r="T493" s="57"/>
    </row>
    <row r="494" spans="1:20" ht="12.75" customHeight="1" x14ac:dyDescent="0.2">
      <c r="A494" s="130"/>
      <c r="B494" s="87"/>
      <c r="C494" s="87"/>
      <c r="D494" s="87"/>
      <c r="E494" s="83"/>
      <c r="F494" s="63"/>
      <c r="G494" s="71"/>
      <c r="H494" s="57"/>
      <c r="I494" s="84"/>
      <c r="J494" s="57"/>
      <c r="K494" s="14"/>
      <c r="L494" s="14"/>
      <c r="M494" s="14"/>
      <c r="N494" s="43"/>
      <c r="O494" s="12">
        <f t="shared" si="492"/>
        <v>0</v>
      </c>
      <c r="P494" s="57"/>
      <c r="Q494" s="57"/>
      <c r="R494" s="57"/>
      <c r="S494" s="57"/>
      <c r="T494" s="57"/>
    </row>
    <row r="495" spans="1:20" ht="12.75" customHeight="1" x14ac:dyDescent="0.2">
      <c r="A495" s="130">
        <v>10</v>
      </c>
      <c r="B495" s="72" t="s">
        <v>165</v>
      </c>
      <c r="C495" s="68" t="s">
        <v>166</v>
      </c>
      <c r="D495" s="69" t="s">
        <v>23</v>
      </c>
      <c r="E495" s="62">
        <v>134.1</v>
      </c>
      <c r="F495" s="63">
        <f t="shared" si="556"/>
        <v>0.73309940375000004</v>
      </c>
      <c r="G495" s="104">
        <v>1.7399999999999999E-2</v>
      </c>
      <c r="H495" s="57">
        <f t="shared" si="557"/>
        <v>2.8689119999999995E-2</v>
      </c>
      <c r="I495" s="132">
        <v>0.12759999999999999</v>
      </c>
      <c r="J495" s="57">
        <f t="shared" si="558"/>
        <v>0.34562501599999995</v>
      </c>
      <c r="K495" s="17" t="s">
        <v>168</v>
      </c>
      <c r="L495" s="17" t="s">
        <v>45</v>
      </c>
      <c r="M495" s="14">
        <v>1.4999999999999999E-2</v>
      </c>
      <c r="N495" s="43">
        <v>4.0250000000000004</v>
      </c>
      <c r="O495" s="12">
        <f t="shared" si="492"/>
        <v>6.0375000000000005E-2</v>
      </c>
      <c r="P495" s="57">
        <f t="shared" ref="P495" si="577">E495*F495</f>
        <v>98.308630042874995</v>
      </c>
      <c r="Q495" s="57">
        <f t="shared" ref="Q495" si="578">SUM(O495:O498)</f>
        <v>0.31687500000000002</v>
      </c>
      <c r="R495" s="57">
        <f t="shared" ref="R495" si="579">Q495*1.02*1.05*$R$14</f>
        <v>0.35878526775000003</v>
      </c>
      <c r="S495" s="57">
        <v>0.85926601874912623</v>
      </c>
      <c r="T495" s="57">
        <v>115.22757311425782</v>
      </c>
    </row>
    <row r="496" spans="1:20" ht="12.75" customHeight="1" x14ac:dyDescent="0.2">
      <c r="A496" s="130"/>
      <c r="B496" s="72"/>
      <c r="C496" s="68"/>
      <c r="D496" s="70"/>
      <c r="E496" s="62"/>
      <c r="F496" s="63"/>
      <c r="G496" s="104"/>
      <c r="H496" s="57"/>
      <c r="I496" s="132"/>
      <c r="J496" s="57"/>
      <c r="K496" s="17" t="s">
        <v>169</v>
      </c>
      <c r="L496" s="17" t="s">
        <v>45</v>
      </c>
      <c r="M496" s="17">
        <v>6.3E-2</v>
      </c>
      <c r="N496" s="43">
        <v>4</v>
      </c>
      <c r="O496" s="12">
        <f t="shared" si="492"/>
        <v>0.252</v>
      </c>
      <c r="P496" s="57"/>
      <c r="Q496" s="57"/>
      <c r="R496" s="57"/>
      <c r="S496" s="57"/>
      <c r="T496" s="57"/>
    </row>
    <row r="497" spans="1:20" ht="12.75" customHeight="1" x14ac:dyDescent="0.2">
      <c r="A497" s="130"/>
      <c r="B497" s="72"/>
      <c r="C497" s="68"/>
      <c r="D497" s="70"/>
      <c r="E497" s="62"/>
      <c r="F497" s="63"/>
      <c r="G497" s="104"/>
      <c r="H497" s="57"/>
      <c r="I497" s="132"/>
      <c r="J497" s="57"/>
      <c r="K497" s="17" t="s">
        <v>58</v>
      </c>
      <c r="L497" s="17" t="s">
        <v>45</v>
      </c>
      <c r="M497" s="19">
        <v>0.03</v>
      </c>
      <c r="N497" s="43">
        <v>0.15</v>
      </c>
      <c r="O497" s="12">
        <f t="shared" ref="O497:O568" si="580">M497*N497</f>
        <v>4.4999999999999997E-3</v>
      </c>
      <c r="P497" s="57"/>
      <c r="Q497" s="57"/>
      <c r="R497" s="57"/>
      <c r="S497" s="57"/>
      <c r="T497" s="57"/>
    </row>
    <row r="498" spans="1:20" ht="12.75" customHeight="1" x14ac:dyDescent="0.2">
      <c r="A498" s="130"/>
      <c r="B498" s="72"/>
      <c r="C498" s="68"/>
      <c r="D498" s="70"/>
      <c r="E498" s="62"/>
      <c r="F498" s="63"/>
      <c r="G498" s="104"/>
      <c r="H498" s="57"/>
      <c r="I498" s="132"/>
      <c r="J498" s="57"/>
      <c r="K498" s="14"/>
      <c r="L498" s="14"/>
      <c r="M498" s="14"/>
      <c r="N498" s="43"/>
      <c r="O498" s="12">
        <f t="shared" si="580"/>
        <v>0</v>
      </c>
      <c r="P498" s="57"/>
      <c r="Q498" s="57"/>
      <c r="R498" s="57"/>
      <c r="S498" s="57"/>
      <c r="T498" s="57"/>
    </row>
    <row r="499" spans="1:20" ht="12.75" customHeight="1" x14ac:dyDescent="0.2">
      <c r="A499" s="130">
        <v>11</v>
      </c>
      <c r="B499" s="68" t="s">
        <v>167</v>
      </c>
      <c r="C499" s="68" t="s">
        <v>302</v>
      </c>
      <c r="D499" s="69" t="s">
        <v>23</v>
      </c>
      <c r="E499" s="62">
        <v>134.1</v>
      </c>
      <c r="F499" s="63">
        <f t="shared" si="556"/>
        <v>2.8480853660800802</v>
      </c>
      <c r="G499" s="71">
        <v>5.5100000000000003E-2</v>
      </c>
      <c r="H499" s="57">
        <f t="shared" si="557"/>
        <v>9.0848880000000007E-2</v>
      </c>
      <c r="I499" s="71">
        <v>1.8599999999999998E-2</v>
      </c>
      <c r="J499" s="57">
        <f t="shared" si="558"/>
        <v>5.038107599999999E-2</v>
      </c>
      <c r="K499" s="17" t="s">
        <v>170</v>
      </c>
      <c r="L499" s="17" t="s">
        <v>28</v>
      </c>
      <c r="M499" s="18">
        <v>7.1400000000000005E-2</v>
      </c>
      <c r="N499" s="43">
        <v>31.788</v>
      </c>
      <c r="O499" s="12">
        <f t="shared" si="580"/>
        <v>2.2696632000000001</v>
      </c>
      <c r="P499" s="57">
        <f t="shared" ref="P499" si="581">E499*F499</f>
        <v>381.92824759133873</v>
      </c>
      <c r="Q499" s="57">
        <f t="shared" ref="Q499" si="582">SUM(O499:O502)</f>
        <v>2.3906634000000002</v>
      </c>
      <c r="R499" s="57">
        <f t="shared" ref="R499" si="583">Q499*1.02*1.05*$R$14</f>
        <v>2.7068554100800801</v>
      </c>
      <c r="S499" s="57">
        <v>3.3382416641602379</v>
      </c>
      <c r="T499" s="57">
        <v>447.65820716388788</v>
      </c>
    </row>
    <row r="500" spans="1:20" ht="12.75" customHeight="1" x14ac:dyDescent="0.2">
      <c r="A500" s="130"/>
      <c r="B500" s="68"/>
      <c r="C500" s="68"/>
      <c r="D500" s="70"/>
      <c r="E500" s="62"/>
      <c r="F500" s="63"/>
      <c r="G500" s="71"/>
      <c r="H500" s="57"/>
      <c r="I500" s="71"/>
      <c r="J500" s="57"/>
      <c r="K500" s="17"/>
      <c r="L500" s="17"/>
      <c r="M500" s="17"/>
      <c r="N500" s="43"/>
      <c r="O500" s="12">
        <f t="shared" si="580"/>
        <v>0</v>
      </c>
      <c r="P500" s="57"/>
      <c r="Q500" s="57"/>
      <c r="R500" s="57"/>
      <c r="S500" s="57"/>
      <c r="T500" s="57"/>
    </row>
    <row r="501" spans="1:20" ht="12.75" customHeight="1" x14ac:dyDescent="0.2">
      <c r="A501" s="130"/>
      <c r="B501" s="68"/>
      <c r="C501" s="68"/>
      <c r="D501" s="70"/>
      <c r="E501" s="62"/>
      <c r="F501" s="63"/>
      <c r="G501" s="71"/>
      <c r="H501" s="57"/>
      <c r="I501" s="71"/>
      <c r="J501" s="57"/>
      <c r="K501" s="17" t="s">
        <v>117</v>
      </c>
      <c r="L501" s="17" t="s">
        <v>28</v>
      </c>
      <c r="M501" s="18">
        <v>5.9999999999999995E-4</v>
      </c>
      <c r="N501" s="43">
        <v>201.667</v>
      </c>
      <c r="O501" s="12">
        <f t="shared" si="580"/>
        <v>0.12100019999999999</v>
      </c>
      <c r="P501" s="57"/>
      <c r="Q501" s="57"/>
      <c r="R501" s="57"/>
      <c r="S501" s="57"/>
      <c r="T501" s="57"/>
    </row>
    <row r="502" spans="1:20" ht="12.75" customHeight="1" x14ac:dyDescent="0.2">
      <c r="A502" s="130"/>
      <c r="B502" s="68"/>
      <c r="C502" s="68"/>
      <c r="D502" s="70"/>
      <c r="E502" s="62"/>
      <c r="F502" s="63"/>
      <c r="G502" s="71"/>
      <c r="H502" s="57"/>
      <c r="I502" s="71"/>
      <c r="J502" s="57"/>
      <c r="K502" s="14"/>
      <c r="L502" s="14"/>
      <c r="M502" s="14"/>
      <c r="N502" s="43"/>
      <c r="O502" s="12">
        <f t="shared" si="580"/>
        <v>0</v>
      </c>
      <c r="P502" s="57"/>
      <c r="Q502" s="57"/>
      <c r="R502" s="57"/>
      <c r="S502" s="57"/>
      <c r="T502" s="57"/>
    </row>
    <row r="503" spans="1:20" ht="12.75" customHeight="1" x14ac:dyDescent="0.2">
      <c r="A503" s="130">
        <v>12</v>
      </c>
      <c r="B503" s="72" t="s">
        <v>118</v>
      </c>
      <c r="C503" s="72" t="s">
        <v>119</v>
      </c>
      <c r="D503" s="76" t="s">
        <v>39</v>
      </c>
      <c r="E503" s="62">
        <v>20.57</v>
      </c>
      <c r="F503" s="63">
        <f t="shared" si="556"/>
        <v>0.45768150599999996</v>
      </c>
      <c r="G503" s="71">
        <v>8.0000000000000002E-3</v>
      </c>
      <c r="H503" s="57">
        <f t="shared" si="557"/>
        <v>1.31904E-2</v>
      </c>
      <c r="I503" s="95">
        <v>0.1641</v>
      </c>
      <c r="J503" s="57">
        <f t="shared" si="558"/>
        <v>0.44449110599999997</v>
      </c>
      <c r="K503" s="17"/>
      <c r="L503" s="17"/>
      <c r="M503" s="22"/>
      <c r="N503" s="45"/>
      <c r="O503" s="12">
        <f t="shared" si="580"/>
        <v>0</v>
      </c>
      <c r="P503" s="57">
        <f t="shared" ref="P503" si="584">E503*F503</f>
        <v>9.4145085784199996</v>
      </c>
      <c r="Q503" s="57">
        <f t="shared" ref="Q503" si="585">SUM(O503:O506)</f>
        <v>0</v>
      </c>
      <c r="R503" s="57">
        <f t="shared" ref="R503" si="586">Q503*1.02*1.05*$R$14</f>
        <v>0</v>
      </c>
      <c r="S503" s="57">
        <v>0.53644862279800243</v>
      </c>
      <c r="T503" s="57">
        <v>11.034748170954909</v>
      </c>
    </row>
    <row r="504" spans="1:20" ht="12.75" customHeight="1" x14ac:dyDescent="0.2">
      <c r="A504" s="130"/>
      <c r="B504" s="72"/>
      <c r="C504" s="72"/>
      <c r="D504" s="76"/>
      <c r="E504" s="62"/>
      <c r="F504" s="63"/>
      <c r="G504" s="71"/>
      <c r="H504" s="57"/>
      <c r="I504" s="95"/>
      <c r="J504" s="57"/>
      <c r="K504" s="14"/>
      <c r="L504" s="14"/>
      <c r="M504" s="14"/>
      <c r="N504" s="43"/>
      <c r="O504" s="12">
        <f t="shared" si="580"/>
        <v>0</v>
      </c>
      <c r="P504" s="57"/>
      <c r="Q504" s="57"/>
      <c r="R504" s="57"/>
      <c r="S504" s="57"/>
      <c r="T504" s="57"/>
    </row>
    <row r="505" spans="1:20" ht="12.75" customHeight="1" x14ac:dyDescent="0.2">
      <c r="A505" s="130"/>
      <c r="B505" s="72"/>
      <c r="C505" s="72"/>
      <c r="D505" s="76"/>
      <c r="E505" s="62"/>
      <c r="F505" s="63"/>
      <c r="G505" s="71"/>
      <c r="H505" s="57"/>
      <c r="I505" s="95"/>
      <c r="J505" s="57"/>
      <c r="K505" s="14"/>
      <c r="L505" s="14"/>
      <c r="M505" s="14"/>
      <c r="N505" s="43"/>
      <c r="O505" s="12">
        <f t="shared" si="580"/>
        <v>0</v>
      </c>
      <c r="P505" s="57"/>
      <c r="Q505" s="57"/>
      <c r="R505" s="57"/>
      <c r="S505" s="57"/>
      <c r="T505" s="57"/>
    </row>
    <row r="506" spans="1:20" ht="12.75" customHeight="1" x14ac:dyDescent="0.2">
      <c r="A506" s="130"/>
      <c r="B506" s="72"/>
      <c r="C506" s="72"/>
      <c r="D506" s="76"/>
      <c r="E506" s="62"/>
      <c r="F506" s="63"/>
      <c r="G506" s="71"/>
      <c r="H506" s="57"/>
      <c r="I506" s="95"/>
      <c r="J506" s="57"/>
      <c r="K506" s="14"/>
      <c r="L506" s="14"/>
      <c r="M506" s="14"/>
      <c r="N506" s="43"/>
      <c r="O506" s="12">
        <f t="shared" si="580"/>
        <v>0</v>
      </c>
      <c r="P506" s="57"/>
      <c r="Q506" s="57"/>
      <c r="R506" s="57"/>
      <c r="S506" s="57"/>
      <c r="T506" s="57"/>
    </row>
    <row r="507" spans="1:20" ht="12.75" customHeight="1" x14ac:dyDescent="0.2">
      <c r="A507" s="130">
        <v>13</v>
      </c>
      <c r="B507" s="72" t="s">
        <v>120</v>
      </c>
      <c r="C507" s="72" t="s">
        <v>121</v>
      </c>
      <c r="D507" s="62" t="s">
        <v>28</v>
      </c>
      <c r="E507" s="62">
        <v>30.86</v>
      </c>
      <c r="F507" s="63">
        <f t="shared" si="556"/>
        <v>6.4736973999999998</v>
      </c>
      <c r="G507" s="104"/>
      <c r="H507" s="57">
        <f t="shared" si="557"/>
        <v>0</v>
      </c>
      <c r="I507" s="71">
        <v>2.39</v>
      </c>
      <c r="J507" s="57">
        <f t="shared" si="558"/>
        <v>6.4736973999999998</v>
      </c>
      <c r="K507" s="17"/>
      <c r="L507" s="17"/>
      <c r="M507" s="22"/>
      <c r="N507" s="45"/>
      <c r="O507" s="12">
        <f t="shared" si="580"/>
        <v>0</v>
      </c>
      <c r="P507" s="57">
        <f t="shared" ref="P507" si="587">E507*F507</f>
        <v>199.77830176399999</v>
      </c>
      <c r="Q507" s="57">
        <f t="shared" ref="Q507" si="588">SUM(O507:O510)</f>
        <v>0</v>
      </c>
      <c r="R507" s="57">
        <f t="shared" ref="R507" si="589">Q507*1.02*1.05*$R$14</f>
        <v>0</v>
      </c>
      <c r="S507" s="57">
        <v>7.5878225558911039</v>
      </c>
      <c r="T507" s="57">
        <v>234.16020407479945</v>
      </c>
    </row>
    <row r="508" spans="1:20" ht="12.75" customHeight="1" x14ac:dyDescent="0.2">
      <c r="A508" s="130"/>
      <c r="B508" s="72"/>
      <c r="C508" s="72"/>
      <c r="D508" s="62"/>
      <c r="E508" s="62"/>
      <c r="F508" s="63"/>
      <c r="G508" s="104"/>
      <c r="H508" s="57"/>
      <c r="I508" s="71"/>
      <c r="J508" s="57"/>
      <c r="K508" s="14"/>
      <c r="L508" s="14"/>
      <c r="M508" s="14"/>
      <c r="N508" s="43"/>
      <c r="O508" s="12">
        <f t="shared" si="580"/>
        <v>0</v>
      </c>
      <c r="P508" s="57"/>
      <c r="Q508" s="57"/>
      <c r="R508" s="57"/>
      <c r="S508" s="57"/>
      <c r="T508" s="57"/>
    </row>
    <row r="509" spans="1:20" ht="12.75" customHeight="1" x14ac:dyDescent="0.2">
      <c r="A509" s="130"/>
      <c r="B509" s="72"/>
      <c r="C509" s="72"/>
      <c r="D509" s="62"/>
      <c r="E509" s="62"/>
      <c r="F509" s="63"/>
      <c r="G509" s="104"/>
      <c r="H509" s="57"/>
      <c r="I509" s="71"/>
      <c r="J509" s="57"/>
      <c r="K509" s="14"/>
      <c r="L509" s="14"/>
      <c r="M509" s="14"/>
      <c r="N509" s="43"/>
      <c r="O509" s="12">
        <f t="shared" si="580"/>
        <v>0</v>
      </c>
      <c r="P509" s="57"/>
      <c r="Q509" s="57"/>
      <c r="R509" s="57"/>
      <c r="S509" s="57"/>
      <c r="T509" s="57"/>
    </row>
    <row r="510" spans="1:20" ht="12.75" customHeight="1" x14ac:dyDescent="0.2">
      <c r="A510" s="130"/>
      <c r="B510" s="72"/>
      <c r="C510" s="72"/>
      <c r="D510" s="62"/>
      <c r="E510" s="62"/>
      <c r="F510" s="63"/>
      <c r="G510" s="104"/>
      <c r="H510" s="57"/>
      <c r="I510" s="71"/>
      <c r="J510" s="57"/>
      <c r="K510" s="14"/>
      <c r="L510" s="14"/>
      <c r="M510" s="14"/>
      <c r="N510" s="43"/>
      <c r="O510" s="12">
        <f t="shared" si="580"/>
        <v>0</v>
      </c>
      <c r="P510" s="57"/>
      <c r="Q510" s="57"/>
      <c r="R510" s="57"/>
      <c r="S510" s="57"/>
      <c r="T510" s="57"/>
    </row>
    <row r="511" spans="1:20" ht="12.75" customHeight="1" x14ac:dyDescent="0.2">
      <c r="A511" s="130">
        <v>14</v>
      </c>
      <c r="B511" s="72" t="s">
        <v>122</v>
      </c>
      <c r="C511" s="72" t="s">
        <v>123</v>
      </c>
      <c r="D511" s="76" t="s">
        <v>23</v>
      </c>
      <c r="E511" s="99">
        <v>205.7</v>
      </c>
      <c r="F511" s="63">
        <f t="shared" si="556"/>
        <v>1.5726895519999999</v>
      </c>
      <c r="G511" s="71">
        <v>0.32500000000000001</v>
      </c>
      <c r="H511" s="57">
        <f t="shared" si="557"/>
        <v>0.53586</v>
      </c>
      <c r="I511" s="71">
        <v>0.29499999999999998</v>
      </c>
      <c r="J511" s="57">
        <f t="shared" si="558"/>
        <v>0.7990546999999999</v>
      </c>
      <c r="K511" s="17" t="s">
        <v>128</v>
      </c>
      <c r="L511" s="17" t="s">
        <v>45</v>
      </c>
      <c r="M511" s="22">
        <v>0.1</v>
      </c>
      <c r="N511" s="45">
        <v>2.1</v>
      </c>
      <c r="O511" s="12">
        <f t="shared" si="580"/>
        <v>0.21000000000000002</v>
      </c>
      <c r="P511" s="57">
        <f t="shared" ref="P511" si="590">E511*F511</f>
        <v>323.50224084639996</v>
      </c>
      <c r="Q511" s="57">
        <f t="shared" ref="Q511" si="591">SUM(O511:O514)</f>
        <v>0.21000000000000002</v>
      </c>
      <c r="R511" s="57">
        <f t="shared" ref="R511" si="592">Q511*1.02*1.05*$R$14</f>
        <v>0.23777485200000001</v>
      </c>
      <c r="S511" s="57">
        <v>1.8433498692848811</v>
      </c>
      <c r="T511" s="57">
        <v>379.17706811190004</v>
      </c>
    </row>
    <row r="512" spans="1:20" ht="12.75" customHeight="1" x14ac:dyDescent="0.2">
      <c r="A512" s="130"/>
      <c r="B512" s="72"/>
      <c r="C512" s="72"/>
      <c r="D512" s="76"/>
      <c r="E512" s="99"/>
      <c r="F512" s="63"/>
      <c r="G512" s="71"/>
      <c r="H512" s="57"/>
      <c r="I512" s="71"/>
      <c r="J512" s="57"/>
      <c r="K512" s="14"/>
      <c r="L512" s="14"/>
      <c r="M512" s="14"/>
      <c r="N512" s="43"/>
      <c r="O512" s="12">
        <f t="shared" si="580"/>
        <v>0</v>
      </c>
      <c r="P512" s="57"/>
      <c r="Q512" s="57"/>
      <c r="R512" s="57"/>
      <c r="S512" s="57"/>
      <c r="T512" s="57"/>
    </row>
    <row r="513" spans="1:20" ht="12.75" customHeight="1" x14ac:dyDescent="0.2">
      <c r="A513" s="130"/>
      <c r="B513" s="72"/>
      <c r="C513" s="72"/>
      <c r="D513" s="76"/>
      <c r="E513" s="99"/>
      <c r="F513" s="63"/>
      <c r="G513" s="71"/>
      <c r="H513" s="57"/>
      <c r="I513" s="71"/>
      <c r="J513" s="57"/>
      <c r="K513" s="14"/>
      <c r="L513" s="14"/>
      <c r="M513" s="14"/>
      <c r="N513" s="43"/>
      <c r="O513" s="12">
        <f t="shared" si="580"/>
        <v>0</v>
      </c>
      <c r="P513" s="57"/>
      <c r="Q513" s="57"/>
      <c r="R513" s="57"/>
      <c r="S513" s="57"/>
      <c r="T513" s="57"/>
    </row>
    <row r="514" spans="1:20" ht="12.75" customHeight="1" x14ac:dyDescent="0.2">
      <c r="A514" s="130"/>
      <c r="B514" s="72"/>
      <c r="C514" s="72"/>
      <c r="D514" s="76"/>
      <c r="E514" s="99"/>
      <c r="F514" s="63"/>
      <c r="G514" s="71"/>
      <c r="H514" s="57"/>
      <c r="I514" s="71"/>
      <c r="J514" s="57"/>
      <c r="K514" s="14"/>
      <c r="L514" s="14"/>
      <c r="M514" s="14"/>
      <c r="N514" s="43"/>
      <c r="O514" s="12">
        <f t="shared" si="580"/>
        <v>0</v>
      </c>
      <c r="P514" s="57"/>
      <c r="Q514" s="57"/>
      <c r="R514" s="57"/>
      <c r="S514" s="57"/>
      <c r="T514" s="57"/>
    </row>
    <row r="515" spans="1:20" ht="12.75" customHeight="1" x14ac:dyDescent="0.2">
      <c r="A515" s="130">
        <v>15</v>
      </c>
      <c r="B515" s="72" t="s">
        <v>124</v>
      </c>
      <c r="C515" s="72" t="s">
        <v>125</v>
      </c>
      <c r="D515" s="76" t="s">
        <v>23</v>
      </c>
      <c r="E515" s="99">
        <v>205.7</v>
      </c>
      <c r="F515" s="63">
        <f t="shared" si="556"/>
        <v>0.148392</v>
      </c>
      <c r="G515" s="71">
        <v>0.09</v>
      </c>
      <c r="H515" s="57">
        <f t="shared" si="557"/>
        <v>0.148392</v>
      </c>
      <c r="I515" s="71"/>
      <c r="J515" s="57">
        <f t="shared" si="558"/>
        <v>0</v>
      </c>
      <c r="K515" s="14"/>
      <c r="L515" s="14"/>
      <c r="M515" s="14"/>
      <c r="N515" s="43"/>
      <c r="O515" s="12">
        <f t="shared" si="580"/>
        <v>0</v>
      </c>
      <c r="P515" s="57">
        <f t="shared" ref="P515" si="593">E515*F515</f>
        <v>30.524234399999997</v>
      </c>
      <c r="Q515" s="57">
        <f t="shared" ref="Q515" si="594">SUM(O515:O518)</f>
        <v>0</v>
      </c>
      <c r="R515" s="57">
        <f t="shared" ref="R515" si="595">Q515*1.02*1.05*$R$14</f>
        <v>0</v>
      </c>
      <c r="S515" s="57">
        <v>0.17393030522461439</v>
      </c>
      <c r="T515" s="57">
        <v>35.77746378470318</v>
      </c>
    </row>
    <row r="516" spans="1:20" ht="12.75" customHeight="1" x14ac:dyDescent="0.2">
      <c r="A516" s="130"/>
      <c r="B516" s="72"/>
      <c r="C516" s="72"/>
      <c r="D516" s="76"/>
      <c r="E516" s="99"/>
      <c r="F516" s="63"/>
      <c r="G516" s="71"/>
      <c r="H516" s="57"/>
      <c r="I516" s="71"/>
      <c r="J516" s="57"/>
      <c r="K516" s="14"/>
      <c r="L516" s="14"/>
      <c r="M516" s="14"/>
      <c r="N516" s="43"/>
      <c r="O516" s="12">
        <f t="shared" si="580"/>
        <v>0</v>
      </c>
      <c r="P516" s="57"/>
      <c r="Q516" s="57"/>
      <c r="R516" s="57"/>
      <c r="S516" s="57"/>
      <c r="T516" s="57"/>
    </row>
    <row r="517" spans="1:20" ht="12.75" customHeight="1" x14ac:dyDescent="0.2">
      <c r="A517" s="130"/>
      <c r="B517" s="72"/>
      <c r="C517" s="72"/>
      <c r="D517" s="76"/>
      <c r="E517" s="99"/>
      <c r="F517" s="63"/>
      <c r="G517" s="71"/>
      <c r="H517" s="57"/>
      <c r="I517" s="71"/>
      <c r="J517" s="57"/>
      <c r="K517" s="14"/>
      <c r="L517" s="14"/>
      <c r="M517" s="14"/>
      <c r="N517" s="43"/>
      <c r="O517" s="12">
        <f t="shared" si="580"/>
        <v>0</v>
      </c>
      <c r="P517" s="57"/>
      <c r="Q517" s="57"/>
      <c r="R517" s="57"/>
      <c r="S517" s="57"/>
      <c r="T517" s="57"/>
    </row>
    <row r="518" spans="1:20" ht="12.75" customHeight="1" x14ac:dyDescent="0.2">
      <c r="A518" s="130"/>
      <c r="B518" s="72"/>
      <c r="C518" s="72"/>
      <c r="D518" s="76"/>
      <c r="E518" s="99"/>
      <c r="F518" s="63"/>
      <c r="G518" s="71"/>
      <c r="H518" s="57"/>
      <c r="I518" s="71"/>
      <c r="J518" s="57"/>
      <c r="K518" s="17"/>
      <c r="L518" s="17"/>
      <c r="M518" s="17"/>
      <c r="N518" s="43"/>
      <c r="O518" s="12">
        <f t="shared" si="580"/>
        <v>0</v>
      </c>
      <c r="P518" s="57"/>
      <c r="Q518" s="57"/>
      <c r="R518" s="57"/>
      <c r="S518" s="57"/>
      <c r="T518" s="57"/>
    </row>
    <row r="519" spans="1:20" ht="12.75" customHeight="1" x14ac:dyDescent="0.2">
      <c r="A519" s="130">
        <v>16</v>
      </c>
      <c r="B519" s="72" t="s">
        <v>126</v>
      </c>
      <c r="C519" s="72" t="s">
        <v>127</v>
      </c>
      <c r="D519" s="76" t="s">
        <v>23</v>
      </c>
      <c r="E519" s="99">
        <v>205.7</v>
      </c>
      <c r="F519" s="63">
        <f t="shared" si="556"/>
        <v>0.23804667000000002</v>
      </c>
      <c r="G519" s="71">
        <v>2.4199999999999999E-2</v>
      </c>
      <c r="H519" s="57">
        <f t="shared" si="557"/>
        <v>3.9900959999999999E-2</v>
      </c>
      <c r="I519" s="132"/>
      <c r="J519" s="57">
        <f t="shared" si="558"/>
        <v>0</v>
      </c>
      <c r="K519" s="17" t="s">
        <v>129</v>
      </c>
      <c r="L519" s="17" t="s">
        <v>31</v>
      </c>
      <c r="M519" s="17">
        <v>3.5000000000000003E-2</v>
      </c>
      <c r="N519" s="45">
        <v>5</v>
      </c>
      <c r="O519" s="12">
        <f t="shared" si="580"/>
        <v>0.17500000000000002</v>
      </c>
      <c r="P519" s="57">
        <f t="shared" ref="P519" si="596">E519*F519</f>
        <v>48.966200018999999</v>
      </c>
      <c r="Q519" s="57">
        <f t="shared" ref="Q519" si="597">SUM(O519:O522)</f>
        <v>0.17500000000000002</v>
      </c>
      <c r="R519" s="57">
        <f t="shared" ref="R519" si="598">Q519*1.02*1.05*$R$14</f>
        <v>0.19814571000000003</v>
      </c>
      <c r="S519" s="57">
        <v>0.27901456932181695</v>
      </c>
      <c r="T519" s="57">
        <v>57.393296909497742</v>
      </c>
    </row>
    <row r="520" spans="1:20" ht="12.75" customHeight="1" x14ac:dyDescent="0.2">
      <c r="A520" s="130"/>
      <c r="B520" s="72"/>
      <c r="C520" s="72"/>
      <c r="D520" s="76"/>
      <c r="E520" s="99"/>
      <c r="F520" s="63"/>
      <c r="G520" s="71"/>
      <c r="H520" s="57"/>
      <c r="I520" s="132"/>
      <c r="J520" s="57"/>
      <c r="K520" s="14"/>
      <c r="L520" s="17"/>
      <c r="M520" s="14"/>
      <c r="N520" s="45"/>
      <c r="O520" s="12">
        <f t="shared" si="580"/>
        <v>0</v>
      </c>
      <c r="P520" s="57"/>
      <c r="Q520" s="57"/>
      <c r="R520" s="57"/>
      <c r="S520" s="57"/>
      <c r="T520" s="57"/>
    </row>
    <row r="521" spans="1:20" ht="12.75" customHeight="1" x14ac:dyDescent="0.2">
      <c r="A521" s="130"/>
      <c r="B521" s="72"/>
      <c r="C521" s="72"/>
      <c r="D521" s="76"/>
      <c r="E521" s="99"/>
      <c r="F521" s="63"/>
      <c r="G521" s="71"/>
      <c r="H521" s="57"/>
      <c r="I521" s="132"/>
      <c r="J521" s="57"/>
      <c r="K521" s="14"/>
      <c r="L521" s="14"/>
      <c r="M521" s="14"/>
      <c r="N521" s="43"/>
      <c r="O521" s="12">
        <f t="shared" si="580"/>
        <v>0</v>
      </c>
      <c r="P521" s="57"/>
      <c r="Q521" s="57"/>
      <c r="R521" s="57"/>
      <c r="S521" s="57"/>
      <c r="T521" s="57"/>
    </row>
    <row r="522" spans="1:20" ht="12.75" customHeight="1" x14ac:dyDescent="0.2">
      <c r="A522" s="130"/>
      <c r="B522" s="72"/>
      <c r="C522" s="72"/>
      <c r="D522" s="76"/>
      <c r="E522" s="99"/>
      <c r="F522" s="63"/>
      <c r="G522" s="71"/>
      <c r="H522" s="57"/>
      <c r="I522" s="132"/>
      <c r="J522" s="57"/>
      <c r="K522" s="14"/>
      <c r="L522" s="14"/>
      <c r="M522" s="14"/>
      <c r="N522" s="43"/>
      <c r="O522" s="12">
        <f t="shared" si="580"/>
        <v>0</v>
      </c>
      <c r="P522" s="57"/>
      <c r="Q522" s="57"/>
      <c r="R522" s="57"/>
      <c r="S522" s="57"/>
      <c r="T522" s="57"/>
    </row>
    <row r="523" spans="1:20" ht="12.75" customHeight="1" x14ac:dyDescent="0.2">
      <c r="A523" s="163"/>
      <c r="B523" s="166"/>
      <c r="C523" s="169" t="s">
        <v>22</v>
      </c>
      <c r="D523" s="166"/>
      <c r="E523" s="172"/>
      <c r="F523" s="175">
        <f t="shared" ref="F523" si="599">H523+J523+R523</f>
        <v>3.0973139999999999</v>
      </c>
      <c r="G523" s="178">
        <v>0.4</v>
      </c>
      <c r="H523" s="181">
        <f t="shared" ref="H523" si="600">G523*$P$8/1000</f>
        <v>0.65952</v>
      </c>
      <c r="I523" s="184">
        <v>0.9</v>
      </c>
      <c r="J523" s="181">
        <f t="shared" ref="J523" si="601">I523*$P$9/1000</f>
        <v>2.4377939999999998</v>
      </c>
      <c r="K523" s="54"/>
      <c r="L523" s="54"/>
      <c r="M523" s="54"/>
      <c r="N523" s="55"/>
      <c r="O523" s="56">
        <f t="shared" si="580"/>
        <v>0</v>
      </c>
      <c r="P523" s="181">
        <f t="shared" ref="P523" si="602">E523*F523</f>
        <v>0</v>
      </c>
      <c r="Q523" s="181">
        <f t="shared" ref="Q523" si="603">SUM(O523:O526)</f>
        <v>0</v>
      </c>
      <c r="R523" s="181">
        <f t="shared" ref="R523" si="604">Q523*1.02*1.05*$R$14</f>
        <v>0</v>
      </c>
      <c r="S523" s="187"/>
      <c r="T523" s="189">
        <v>3927.6304858261637</v>
      </c>
    </row>
    <row r="524" spans="1:20" ht="12.75" customHeight="1" x14ac:dyDescent="0.2">
      <c r="A524" s="164"/>
      <c r="B524" s="167"/>
      <c r="C524" s="170"/>
      <c r="D524" s="167"/>
      <c r="E524" s="173"/>
      <c r="F524" s="176"/>
      <c r="G524" s="179"/>
      <c r="H524" s="182"/>
      <c r="I524" s="185"/>
      <c r="J524" s="182"/>
      <c r="K524" s="54"/>
      <c r="L524" s="54"/>
      <c r="M524" s="54"/>
      <c r="N524" s="55"/>
      <c r="O524" s="56">
        <f t="shared" si="580"/>
        <v>0</v>
      </c>
      <c r="P524" s="182"/>
      <c r="Q524" s="182"/>
      <c r="R524" s="182"/>
      <c r="S524" s="187"/>
      <c r="T524" s="189"/>
    </row>
    <row r="525" spans="1:20" ht="12.75" customHeight="1" x14ac:dyDescent="0.2">
      <c r="A525" s="164"/>
      <c r="B525" s="167"/>
      <c r="C525" s="170"/>
      <c r="D525" s="167"/>
      <c r="E525" s="173"/>
      <c r="F525" s="176"/>
      <c r="G525" s="179"/>
      <c r="H525" s="182"/>
      <c r="I525" s="185"/>
      <c r="J525" s="182"/>
      <c r="K525" s="54"/>
      <c r="L525" s="54"/>
      <c r="M525" s="54"/>
      <c r="N525" s="55"/>
      <c r="O525" s="56">
        <f t="shared" si="580"/>
        <v>0</v>
      </c>
      <c r="P525" s="182"/>
      <c r="Q525" s="182"/>
      <c r="R525" s="182"/>
      <c r="S525" s="187"/>
      <c r="T525" s="189"/>
    </row>
    <row r="526" spans="1:20" ht="12.75" customHeight="1" x14ac:dyDescent="0.2">
      <c r="A526" s="165"/>
      <c r="B526" s="168"/>
      <c r="C526" s="171"/>
      <c r="D526" s="168"/>
      <c r="E526" s="174"/>
      <c r="F526" s="177"/>
      <c r="G526" s="180"/>
      <c r="H526" s="183"/>
      <c r="I526" s="186"/>
      <c r="J526" s="183"/>
      <c r="K526" s="54"/>
      <c r="L526" s="54"/>
      <c r="M526" s="54"/>
      <c r="N526" s="55"/>
      <c r="O526" s="56">
        <f t="shared" si="580"/>
        <v>0</v>
      </c>
      <c r="P526" s="183"/>
      <c r="Q526" s="183"/>
      <c r="R526" s="183"/>
      <c r="S526" s="187"/>
      <c r="T526" s="189"/>
    </row>
    <row r="527" spans="1:20" ht="12.75" customHeight="1" x14ac:dyDescent="0.2">
      <c r="A527" s="163"/>
      <c r="B527" s="166"/>
      <c r="C527" s="169" t="s">
        <v>312</v>
      </c>
      <c r="D527" s="166"/>
      <c r="E527" s="172"/>
      <c r="F527" s="175">
        <f t="shared" ref="F527" si="605">H527+J527+R527</f>
        <v>7.4547739999999987</v>
      </c>
      <c r="G527" s="178">
        <v>1.4</v>
      </c>
      <c r="H527" s="181">
        <f t="shared" ref="H527" si="606">G527*$P$8/1000</f>
        <v>2.3083199999999997</v>
      </c>
      <c r="I527" s="184">
        <v>1.9</v>
      </c>
      <c r="J527" s="181">
        <f t="shared" ref="J527" si="607">I527*$P$9/1000</f>
        <v>5.1464539999999994</v>
      </c>
      <c r="K527" s="54"/>
      <c r="L527" s="54"/>
      <c r="M527" s="54"/>
      <c r="N527" s="55"/>
      <c r="O527" s="56">
        <f t="shared" si="580"/>
        <v>0</v>
      </c>
      <c r="P527" s="181">
        <f t="shared" ref="P527" si="608">E527*F527</f>
        <v>0</v>
      </c>
      <c r="Q527" s="181">
        <f t="shared" ref="Q527" si="609">SUM(O527:O530)</f>
        <v>0</v>
      </c>
      <c r="R527" s="181">
        <f t="shared" ref="R527" si="610">Q527*1.02*1.05*$R$14</f>
        <v>0</v>
      </c>
      <c r="S527" s="187"/>
      <c r="T527" s="188">
        <v>0.25756346131121516</v>
      </c>
    </row>
    <row r="528" spans="1:20" ht="12.75" customHeight="1" x14ac:dyDescent="0.2">
      <c r="A528" s="164"/>
      <c r="B528" s="167"/>
      <c r="C528" s="170"/>
      <c r="D528" s="167"/>
      <c r="E528" s="173"/>
      <c r="F528" s="176"/>
      <c r="G528" s="179"/>
      <c r="H528" s="182"/>
      <c r="I528" s="185"/>
      <c r="J528" s="182"/>
      <c r="K528" s="54"/>
      <c r="L528" s="54"/>
      <c r="M528" s="54"/>
      <c r="N528" s="55"/>
      <c r="O528" s="56">
        <f t="shared" si="580"/>
        <v>0</v>
      </c>
      <c r="P528" s="182"/>
      <c r="Q528" s="182"/>
      <c r="R528" s="182"/>
      <c r="S528" s="187"/>
      <c r="T528" s="188"/>
    </row>
    <row r="529" spans="1:20" ht="12.75" customHeight="1" x14ac:dyDescent="0.2">
      <c r="A529" s="164"/>
      <c r="B529" s="167"/>
      <c r="C529" s="170"/>
      <c r="D529" s="167"/>
      <c r="E529" s="173"/>
      <c r="F529" s="176"/>
      <c r="G529" s="179"/>
      <c r="H529" s="182"/>
      <c r="I529" s="185"/>
      <c r="J529" s="182"/>
      <c r="K529" s="54"/>
      <c r="L529" s="54"/>
      <c r="M529" s="54"/>
      <c r="N529" s="55"/>
      <c r="O529" s="56">
        <f t="shared" si="580"/>
        <v>0</v>
      </c>
      <c r="P529" s="182"/>
      <c r="Q529" s="182"/>
      <c r="R529" s="182"/>
      <c r="S529" s="187"/>
      <c r="T529" s="188"/>
    </row>
    <row r="530" spans="1:20" ht="12.75" customHeight="1" x14ac:dyDescent="0.2">
      <c r="A530" s="165"/>
      <c r="B530" s="168"/>
      <c r="C530" s="171"/>
      <c r="D530" s="168"/>
      <c r="E530" s="174"/>
      <c r="F530" s="177"/>
      <c r="G530" s="180"/>
      <c r="H530" s="183"/>
      <c r="I530" s="186"/>
      <c r="J530" s="183"/>
      <c r="K530" s="54"/>
      <c r="L530" s="54"/>
      <c r="M530" s="54"/>
      <c r="N530" s="55"/>
      <c r="O530" s="56">
        <f t="shared" si="580"/>
        <v>0</v>
      </c>
      <c r="P530" s="183"/>
      <c r="Q530" s="183"/>
      <c r="R530" s="183"/>
      <c r="S530" s="187"/>
      <c r="T530" s="188"/>
    </row>
    <row r="531" spans="1:20" ht="12.75" customHeight="1" x14ac:dyDescent="0.2">
      <c r="A531" s="58"/>
      <c r="B531" s="72"/>
      <c r="C531" s="111" t="s">
        <v>63</v>
      </c>
      <c r="D531" s="76"/>
      <c r="E531" s="83"/>
      <c r="F531" s="63">
        <f>H531+J531+R531</f>
        <v>0</v>
      </c>
      <c r="G531" s="71"/>
      <c r="H531" s="57">
        <f>G531*$P$8/1000</f>
        <v>0</v>
      </c>
      <c r="I531" s="104"/>
      <c r="J531" s="57">
        <f>I531*$P$9/1000</f>
        <v>0</v>
      </c>
      <c r="K531" s="14"/>
      <c r="L531" s="14"/>
      <c r="M531" s="14"/>
      <c r="N531" s="43"/>
      <c r="O531" s="12">
        <f t="shared" si="580"/>
        <v>0</v>
      </c>
      <c r="P531" s="57">
        <f>E531*F531</f>
        <v>0</v>
      </c>
      <c r="Q531" s="57">
        <f>SUM(O531:O534)</f>
        <v>0</v>
      </c>
      <c r="R531" s="57">
        <f>Q531*1.02*1.05*$R$14</f>
        <v>0</v>
      </c>
      <c r="S531" s="57">
        <v>0</v>
      </c>
      <c r="T531" s="57">
        <v>0</v>
      </c>
    </row>
    <row r="532" spans="1:20" ht="12.75" customHeight="1" x14ac:dyDescent="0.2">
      <c r="A532" s="58"/>
      <c r="B532" s="72"/>
      <c r="C532" s="111"/>
      <c r="D532" s="76"/>
      <c r="E532" s="83"/>
      <c r="F532" s="63"/>
      <c r="G532" s="71"/>
      <c r="H532" s="57"/>
      <c r="I532" s="104"/>
      <c r="J532" s="57"/>
      <c r="K532" s="14"/>
      <c r="L532" s="14"/>
      <c r="M532" s="14"/>
      <c r="N532" s="43"/>
      <c r="O532" s="12">
        <f t="shared" si="580"/>
        <v>0</v>
      </c>
      <c r="P532" s="57"/>
      <c r="Q532" s="57"/>
      <c r="R532" s="57"/>
      <c r="S532" s="57"/>
      <c r="T532" s="57"/>
    </row>
    <row r="533" spans="1:20" ht="12.75" customHeight="1" x14ac:dyDescent="0.2">
      <c r="A533" s="58"/>
      <c r="B533" s="72"/>
      <c r="C533" s="111"/>
      <c r="D533" s="76"/>
      <c r="E533" s="83"/>
      <c r="F533" s="63"/>
      <c r="G533" s="71"/>
      <c r="H533" s="57"/>
      <c r="I533" s="104"/>
      <c r="J533" s="57"/>
      <c r="K533" s="14"/>
      <c r="L533" s="14"/>
      <c r="M533" s="14"/>
      <c r="N533" s="43"/>
      <c r="O533" s="12">
        <f t="shared" si="580"/>
        <v>0</v>
      </c>
      <c r="P533" s="57"/>
      <c r="Q533" s="57"/>
      <c r="R533" s="57"/>
      <c r="S533" s="57"/>
      <c r="T533" s="57"/>
    </row>
    <row r="534" spans="1:20" ht="12.75" customHeight="1" x14ac:dyDescent="0.2">
      <c r="A534" s="58"/>
      <c r="B534" s="72"/>
      <c r="C534" s="111"/>
      <c r="D534" s="76"/>
      <c r="E534" s="83"/>
      <c r="F534" s="63"/>
      <c r="G534" s="71"/>
      <c r="H534" s="57"/>
      <c r="I534" s="104"/>
      <c r="J534" s="57"/>
      <c r="K534" s="14"/>
      <c r="L534" s="14"/>
      <c r="M534" s="14"/>
      <c r="N534" s="43"/>
      <c r="O534" s="12">
        <f t="shared" si="580"/>
        <v>0</v>
      </c>
      <c r="P534" s="57"/>
      <c r="Q534" s="57"/>
      <c r="R534" s="57"/>
      <c r="S534" s="57"/>
      <c r="T534" s="57"/>
    </row>
    <row r="535" spans="1:20" ht="12.75" customHeight="1" x14ac:dyDescent="0.2">
      <c r="A535" s="58">
        <v>1</v>
      </c>
      <c r="B535" s="72" t="s">
        <v>41</v>
      </c>
      <c r="C535" s="72" t="s">
        <v>59</v>
      </c>
      <c r="D535" s="76" t="s">
        <v>45</v>
      </c>
      <c r="E535" s="62">
        <v>17.649999999999999</v>
      </c>
      <c r="F535" s="63">
        <f>H535+J535+R535</f>
        <v>3.1986720000000002</v>
      </c>
      <c r="G535" s="71">
        <v>1.94</v>
      </c>
      <c r="H535" s="57">
        <f>G535*$P$8/1000</f>
        <v>3.1986720000000002</v>
      </c>
      <c r="I535" s="104"/>
      <c r="J535" s="57">
        <f>I535*$P$9/1000</f>
        <v>0</v>
      </c>
      <c r="K535" s="14"/>
      <c r="L535" s="14"/>
      <c r="M535" s="14"/>
      <c r="N535" s="43"/>
      <c r="O535" s="12">
        <f t="shared" si="580"/>
        <v>0</v>
      </c>
      <c r="P535" s="57">
        <f>E535*F535</f>
        <v>56.456560799999998</v>
      </c>
      <c r="Q535" s="57">
        <f>SUM(O535:O538)</f>
        <v>0</v>
      </c>
      <c r="R535" s="57">
        <f>Q535*1.02*1.05*$R$14</f>
        <v>0</v>
      </c>
      <c r="S535" s="57">
        <v>3.7491643570639108</v>
      </c>
      <c r="T535" s="57">
        <v>66.172750902178024</v>
      </c>
    </row>
    <row r="536" spans="1:20" ht="12.75" customHeight="1" x14ac:dyDescent="0.2">
      <c r="A536" s="58"/>
      <c r="B536" s="72"/>
      <c r="C536" s="72"/>
      <c r="D536" s="76"/>
      <c r="E536" s="62"/>
      <c r="F536" s="63"/>
      <c r="G536" s="71"/>
      <c r="H536" s="57"/>
      <c r="I536" s="104"/>
      <c r="J536" s="57"/>
      <c r="K536" s="14"/>
      <c r="L536" s="14"/>
      <c r="M536" s="14"/>
      <c r="N536" s="43"/>
      <c r="O536" s="12">
        <f t="shared" si="580"/>
        <v>0</v>
      </c>
      <c r="P536" s="57"/>
      <c r="Q536" s="57"/>
      <c r="R536" s="57"/>
      <c r="S536" s="57"/>
      <c r="T536" s="57"/>
    </row>
    <row r="537" spans="1:20" ht="12.75" customHeight="1" x14ac:dyDescent="0.2">
      <c r="A537" s="58"/>
      <c r="B537" s="72"/>
      <c r="C537" s="72"/>
      <c r="D537" s="76"/>
      <c r="E537" s="62"/>
      <c r="F537" s="63"/>
      <c r="G537" s="71"/>
      <c r="H537" s="57"/>
      <c r="I537" s="104"/>
      <c r="J537" s="57"/>
      <c r="K537" s="14"/>
      <c r="L537" s="14"/>
      <c r="M537" s="15"/>
      <c r="N537" s="43"/>
      <c r="O537" s="12">
        <f t="shared" si="580"/>
        <v>0</v>
      </c>
      <c r="P537" s="57"/>
      <c r="Q537" s="57"/>
      <c r="R537" s="57"/>
      <c r="S537" s="57"/>
      <c r="T537" s="57"/>
    </row>
    <row r="538" spans="1:20" ht="12.75" customHeight="1" x14ac:dyDescent="0.2">
      <c r="A538" s="58"/>
      <c r="B538" s="72"/>
      <c r="C538" s="72"/>
      <c r="D538" s="76"/>
      <c r="E538" s="62"/>
      <c r="F538" s="63"/>
      <c r="G538" s="71"/>
      <c r="H538" s="57"/>
      <c r="I538" s="104"/>
      <c r="J538" s="57"/>
      <c r="K538" s="14"/>
      <c r="L538" s="14"/>
      <c r="M538" s="14"/>
      <c r="N538" s="43"/>
      <c r="O538" s="12">
        <f t="shared" si="580"/>
        <v>0</v>
      </c>
      <c r="P538" s="57"/>
      <c r="Q538" s="57"/>
      <c r="R538" s="57"/>
      <c r="S538" s="57"/>
      <c r="T538" s="57"/>
    </row>
    <row r="539" spans="1:20" ht="12.75" customHeight="1" x14ac:dyDescent="0.2">
      <c r="A539" s="58">
        <v>2</v>
      </c>
      <c r="B539" s="72" t="s">
        <v>84</v>
      </c>
      <c r="C539" s="72" t="s">
        <v>85</v>
      </c>
      <c r="D539" s="76" t="s">
        <v>40</v>
      </c>
      <c r="E539" s="62">
        <v>51.9</v>
      </c>
      <c r="F539" s="63">
        <f t="shared" ref="F539" si="611">H539+J539+R539</f>
        <v>0.23073201599999998</v>
      </c>
      <c r="G539" s="95">
        <v>2.5600000000000001E-2</v>
      </c>
      <c r="H539" s="57">
        <f t="shared" ref="H539" si="612">G539*$P$8/1000</f>
        <v>4.2209280000000002E-2</v>
      </c>
      <c r="I539" s="95">
        <v>6.9599999999999995E-2</v>
      </c>
      <c r="J539" s="57">
        <f t="shared" ref="J539" si="613">I539*$P$9/1000</f>
        <v>0.18852273599999997</v>
      </c>
      <c r="K539" s="14"/>
      <c r="L539" s="14"/>
      <c r="M539" s="14"/>
      <c r="N539" s="43"/>
      <c r="O539" s="12">
        <f t="shared" si="580"/>
        <v>0</v>
      </c>
      <c r="P539" s="57">
        <f t="shared" ref="P539" si="614">E539*F539</f>
        <v>11.974991630399998</v>
      </c>
      <c r="Q539" s="57">
        <f t="shared" ref="Q539" si="615">SUM(O539:O542)</f>
        <v>0</v>
      </c>
      <c r="R539" s="57">
        <f t="shared" ref="R539" si="616">Q539*1.02*1.05*$R$14</f>
        <v>0</v>
      </c>
      <c r="S539" s="57">
        <v>0.27044106129690693</v>
      </c>
      <c r="T539" s="57">
        <v>14.035891081309469</v>
      </c>
    </row>
    <row r="540" spans="1:20" ht="12.75" customHeight="1" x14ac:dyDescent="0.2">
      <c r="A540" s="58"/>
      <c r="B540" s="72"/>
      <c r="C540" s="72"/>
      <c r="D540" s="76"/>
      <c r="E540" s="62"/>
      <c r="F540" s="63"/>
      <c r="G540" s="95"/>
      <c r="H540" s="57"/>
      <c r="I540" s="95"/>
      <c r="J540" s="57"/>
      <c r="K540" s="14"/>
      <c r="L540" s="14"/>
      <c r="M540" s="14"/>
      <c r="N540" s="43"/>
      <c r="O540" s="12">
        <f t="shared" si="580"/>
        <v>0</v>
      </c>
      <c r="P540" s="57"/>
      <c r="Q540" s="57"/>
      <c r="R540" s="57"/>
      <c r="S540" s="57"/>
      <c r="T540" s="57"/>
    </row>
    <row r="541" spans="1:20" ht="12.75" customHeight="1" x14ac:dyDescent="0.2">
      <c r="A541" s="58"/>
      <c r="B541" s="72"/>
      <c r="C541" s="72"/>
      <c r="D541" s="76"/>
      <c r="E541" s="62"/>
      <c r="F541" s="63"/>
      <c r="G541" s="95"/>
      <c r="H541" s="57"/>
      <c r="I541" s="95"/>
      <c r="J541" s="57"/>
      <c r="K541" s="14"/>
      <c r="L541" s="14"/>
      <c r="M541" s="15"/>
      <c r="N541" s="43"/>
      <c r="O541" s="12">
        <f t="shared" si="580"/>
        <v>0</v>
      </c>
      <c r="P541" s="57"/>
      <c r="Q541" s="57"/>
      <c r="R541" s="57"/>
      <c r="S541" s="57"/>
      <c r="T541" s="57"/>
    </row>
    <row r="542" spans="1:20" ht="12.75" customHeight="1" x14ac:dyDescent="0.2">
      <c r="A542" s="58"/>
      <c r="B542" s="72"/>
      <c r="C542" s="72"/>
      <c r="D542" s="76"/>
      <c r="E542" s="62"/>
      <c r="F542" s="63"/>
      <c r="G542" s="95"/>
      <c r="H542" s="57"/>
      <c r="I542" s="95"/>
      <c r="J542" s="57"/>
      <c r="K542" s="14"/>
      <c r="L542" s="14"/>
      <c r="M542" s="14"/>
      <c r="N542" s="43"/>
      <c r="O542" s="12">
        <f t="shared" si="580"/>
        <v>0</v>
      </c>
      <c r="P542" s="57"/>
      <c r="Q542" s="57"/>
      <c r="R542" s="57"/>
      <c r="S542" s="57"/>
      <c r="T542" s="57"/>
    </row>
    <row r="543" spans="1:20" ht="12.75" customHeight="1" x14ac:dyDescent="0.2">
      <c r="A543" s="58">
        <v>3</v>
      </c>
      <c r="B543" s="72" t="s">
        <v>188</v>
      </c>
      <c r="C543" s="72" t="s">
        <v>308</v>
      </c>
      <c r="D543" s="76" t="s">
        <v>39</v>
      </c>
      <c r="E543" s="62">
        <v>3.2</v>
      </c>
      <c r="F543" s="63">
        <f t="shared" ref="F543" si="617">H543+J543+R543</f>
        <v>3.5635871595599999</v>
      </c>
      <c r="G543" s="104">
        <v>0.89</v>
      </c>
      <c r="H543" s="57">
        <f t="shared" ref="H543" si="618">G543*$P$8/1000</f>
        <v>1.4674320000000001</v>
      </c>
      <c r="I543" s="104"/>
      <c r="J543" s="57">
        <f t="shared" ref="J543" si="619">I543*$P$9/1000</f>
        <v>0</v>
      </c>
      <c r="K543" s="17" t="s">
        <v>51</v>
      </c>
      <c r="L543" s="17" t="s">
        <v>45</v>
      </c>
      <c r="M543" s="17">
        <v>1.1000000000000001</v>
      </c>
      <c r="N543" s="45">
        <v>1.6830000000000001</v>
      </c>
      <c r="O543" s="12">
        <f t="shared" si="580"/>
        <v>1.8513000000000002</v>
      </c>
      <c r="P543" s="57">
        <f t="shared" ref="P543" si="620">E543*F543</f>
        <v>11.403478910592</v>
      </c>
      <c r="Q543" s="57">
        <f t="shared" ref="Q543" si="621">SUM(O543:O546)</f>
        <v>1.8513000000000002</v>
      </c>
      <c r="R543" s="57">
        <f t="shared" ref="R543" si="622">Q543*1.02*1.05*$R$14</f>
        <v>2.0961551595599999</v>
      </c>
      <c r="S543" s="57">
        <v>4.1768815189281598</v>
      </c>
      <c r="T543" s="57">
        <v>13.366020860570112</v>
      </c>
    </row>
    <row r="544" spans="1:20" ht="12.75" customHeight="1" x14ac:dyDescent="0.2">
      <c r="A544" s="58"/>
      <c r="B544" s="72"/>
      <c r="C544" s="72"/>
      <c r="D544" s="76"/>
      <c r="E544" s="62"/>
      <c r="F544" s="63"/>
      <c r="G544" s="104"/>
      <c r="H544" s="57"/>
      <c r="I544" s="104"/>
      <c r="J544" s="57"/>
      <c r="K544" s="14"/>
      <c r="L544" s="14"/>
      <c r="M544" s="14"/>
      <c r="N544" s="43"/>
      <c r="O544" s="12">
        <f t="shared" si="580"/>
        <v>0</v>
      </c>
      <c r="P544" s="57"/>
      <c r="Q544" s="57"/>
      <c r="R544" s="57"/>
      <c r="S544" s="57"/>
      <c r="T544" s="57"/>
    </row>
    <row r="545" spans="1:20" ht="12.75" customHeight="1" x14ac:dyDescent="0.2">
      <c r="A545" s="58"/>
      <c r="B545" s="72"/>
      <c r="C545" s="72"/>
      <c r="D545" s="76"/>
      <c r="E545" s="62"/>
      <c r="F545" s="63"/>
      <c r="G545" s="104"/>
      <c r="H545" s="57"/>
      <c r="I545" s="104"/>
      <c r="J545" s="57"/>
      <c r="K545" s="14"/>
      <c r="L545" s="14"/>
      <c r="M545" s="14"/>
      <c r="N545" s="43"/>
      <c r="O545" s="12">
        <f t="shared" si="580"/>
        <v>0</v>
      </c>
      <c r="P545" s="57"/>
      <c r="Q545" s="57"/>
      <c r="R545" s="57"/>
      <c r="S545" s="57"/>
      <c r="T545" s="57"/>
    </row>
    <row r="546" spans="1:20" ht="12.75" customHeight="1" x14ac:dyDescent="0.2">
      <c r="A546" s="58"/>
      <c r="B546" s="72"/>
      <c r="C546" s="72"/>
      <c r="D546" s="76"/>
      <c r="E546" s="62"/>
      <c r="F546" s="63"/>
      <c r="G546" s="104"/>
      <c r="H546" s="57"/>
      <c r="I546" s="104"/>
      <c r="J546" s="57"/>
      <c r="K546" s="14"/>
      <c r="L546" s="14"/>
      <c r="M546" s="14"/>
      <c r="N546" s="43"/>
      <c r="O546" s="12">
        <f t="shared" si="580"/>
        <v>0</v>
      </c>
      <c r="P546" s="57"/>
      <c r="Q546" s="57"/>
      <c r="R546" s="57"/>
      <c r="S546" s="57"/>
      <c r="T546" s="57"/>
    </row>
    <row r="547" spans="1:20" ht="12.75" customHeight="1" x14ac:dyDescent="0.2">
      <c r="A547" s="58">
        <v>4</v>
      </c>
      <c r="B547" s="72" t="s">
        <v>86</v>
      </c>
      <c r="C547" s="72" t="s">
        <v>87</v>
      </c>
      <c r="D547" s="76" t="s">
        <v>40</v>
      </c>
      <c r="E547" s="62">
        <v>51.9</v>
      </c>
      <c r="F547" s="63">
        <f t="shared" ref="F547" si="623">H547+J547+R547</f>
        <v>0.51596978999999998</v>
      </c>
      <c r="G547" s="95">
        <v>9.4600000000000004E-2</v>
      </c>
      <c r="H547" s="57">
        <f t="shared" ref="H547" si="624">G547*$P$8/1000</f>
        <v>0.15597648</v>
      </c>
      <c r="I547" s="95">
        <v>7.4999999999999997E-3</v>
      </c>
      <c r="J547" s="57">
        <f t="shared" ref="J547" si="625">I547*$P$9/1000</f>
        <v>2.0314949999999998E-2</v>
      </c>
      <c r="K547" s="17" t="s">
        <v>79</v>
      </c>
      <c r="L547" s="45" t="s">
        <v>40</v>
      </c>
      <c r="M547" s="17">
        <v>1</v>
      </c>
      <c r="N547" s="45">
        <v>0.3</v>
      </c>
      <c r="O547" s="12">
        <f t="shared" si="580"/>
        <v>0.3</v>
      </c>
      <c r="P547" s="57">
        <f t="shared" ref="P547" si="626">E547*F547</f>
        <v>26.778832100999999</v>
      </c>
      <c r="Q547" s="57">
        <f t="shared" ref="Q547" si="627">SUM(O547:O550)</f>
        <v>0.3</v>
      </c>
      <c r="R547" s="57">
        <f t="shared" ref="R547" si="628">Q547*1.02*1.05*$R$14</f>
        <v>0.33967836000000001</v>
      </c>
      <c r="S547" s="57">
        <v>0.60476833698164456</v>
      </c>
      <c r="T547" s="57">
        <v>31.387476689347352</v>
      </c>
    </row>
    <row r="548" spans="1:20" ht="12.75" customHeight="1" x14ac:dyDescent="0.2">
      <c r="A548" s="58"/>
      <c r="B548" s="72"/>
      <c r="C548" s="72"/>
      <c r="D548" s="76"/>
      <c r="E548" s="62"/>
      <c r="F548" s="63"/>
      <c r="G548" s="95"/>
      <c r="H548" s="57"/>
      <c r="I548" s="95"/>
      <c r="J548" s="57"/>
      <c r="K548" s="14"/>
      <c r="L548" s="14"/>
      <c r="M548" s="14"/>
      <c r="N548" s="43"/>
      <c r="O548" s="12">
        <f t="shared" si="580"/>
        <v>0</v>
      </c>
      <c r="P548" s="57"/>
      <c r="Q548" s="57"/>
      <c r="R548" s="57"/>
      <c r="S548" s="57"/>
      <c r="T548" s="57"/>
    </row>
    <row r="549" spans="1:20" ht="12.75" customHeight="1" x14ac:dyDescent="0.2">
      <c r="A549" s="58"/>
      <c r="B549" s="72"/>
      <c r="C549" s="72"/>
      <c r="D549" s="76"/>
      <c r="E549" s="62"/>
      <c r="F549" s="63"/>
      <c r="G549" s="95"/>
      <c r="H549" s="57"/>
      <c r="I549" s="95"/>
      <c r="J549" s="57"/>
      <c r="K549" s="14"/>
      <c r="L549" s="14"/>
      <c r="M549" s="15"/>
      <c r="N549" s="43"/>
      <c r="O549" s="12">
        <f t="shared" si="580"/>
        <v>0</v>
      </c>
      <c r="P549" s="57"/>
      <c r="Q549" s="57"/>
      <c r="R549" s="57"/>
      <c r="S549" s="57"/>
      <c r="T549" s="57"/>
    </row>
    <row r="550" spans="1:20" ht="12.75" customHeight="1" x14ac:dyDescent="0.2">
      <c r="A550" s="58"/>
      <c r="B550" s="72"/>
      <c r="C550" s="72"/>
      <c r="D550" s="76"/>
      <c r="E550" s="62"/>
      <c r="F550" s="63"/>
      <c r="G550" s="95"/>
      <c r="H550" s="57"/>
      <c r="I550" s="95"/>
      <c r="J550" s="57"/>
      <c r="K550" s="14"/>
      <c r="L550" s="14"/>
      <c r="M550" s="14"/>
      <c r="N550" s="43"/>
      <c r="O550" s="12">
        <f t="shared" si="580"/>
        <v>0</v>
      </c>
      <c r="P550" s="57"/>
      <c r="Q550" s="57"/>
      <c r="R550" s="57"/>
      <c r="S550" s="57"/>
      <c r="T550" s="57"/>
    </row>
    <row r="551" spans="1:20" ht="12.75" customHeight="1" x14ac:dyDescent="0.2">
      <c r="A551" s="58">
        <v>5</v>
      </c>
      <c r="B551" s="72" t="s">
        <v>88</v>
      </c>
      <c r="C551" s="88" t="s">
        <v>215</v>
      </c>
      <c r="D551" s="91" t="s">
        <v>40</v>
      </c>
      <c r="E551" s="62">
        <v>51.9</v>
      </c>
      <c r="F551" s="63">
        <f t="shared" ref="F551" si="629">H551+J551+R551</f>
        <v>0.75299644367999974</v>
      </c>
      <c r="G551" s="71">
        <v>5.2999999999999999E-2</v>
      </c>
      <c r="H551" s="57">
        <f t="shared" ref="H551" si="630">G551*$P$8/1000</f>
        <v>8.7386399999999989E-2</v>
      </c>
      <c r="I551" s="95">
        <v>2.7000000000000001E-3</v>
      </c>
      <c r="J551" s="57">
        <f t="shared" ref="J551" si="631">I551*$P$9/1000</f>
        <v>7.3133820000000002E-3</v>
      </c>
      <c r="K551" s="17" t="s">
        <v>62</v>
      </c>
      <c r="L551" s="17" t="s">
        <v>40</v>
      </c>
      <c r="M551" s="17">
        <v>1.02</v>
      </c>
      <c r="N551" s="45">
        <v>0.56999999999999995</v>
      </c>
      <c r="O551" s="12">
        <f t="shared" si="580"/>
        <v>0.58139999999999992</v>
      </c>
      <c r="P551" s="57">
        <f t="shared" ref="P551" si="632">E551*F551</f>
        <v>39.080515426991987</v>
      </c>
      <c r="Q551" s="57">
        <f t="shared" ref="Q551" si="633">SUM(O551:O554)</f>
        <v>0.58139999999999992</v>
      </c>
      <c r="R551" s="57">
        <f t="shared" ref="R551" si="634">Q551*1.02*1.05*$R$14</f>
        <v>0.65829666167999978</v>
      </c>
      <c r="S551" s="57">
        <v>0.88258734488592061</v>
      </c>
      <c r="T551" s="57">
        <v>45.806283199579276</v>
      </c>
    </row>
    <row r="552" spans="1:20" ht="12.75" customHeight="1" x14ac:dyDescent="0.2">
      <c r="A552" s="58"/>
      <c r="B552" s="72"/>
      <c r="C552" s="89"/>
      <c r="D552" s="92"/>
      <c r="E552" s="62"/>
      <c r="F552" s="63"/>
      <c r="G552" s="71"/>
      <c r="H552" s="57"/>
      <c r="I552" s="95"/>
      <c r="J552" s="57"/>
      <c r="K552" s="14"/>
      <c r="L552" s="14"/>
      <c r="M552" s="14"/>
      <c r="N552" s="43"/>
      <c r="O552" s="12">
        <f t="shared" si="580"/>
        <v>0</v>
      </c>
      <c r="P552" s="57"/>
      <c r="Q552" s="57"/>
      <c r="R552" s="57"/>
      <c r="S552" s="57"/>
      <c r="T552" s="57"/>
    </row>
    <row r="553" spans="1:20" ht="12.75" customHeight="1" x14ac:dyDescent="0.2">
      <c r="A553" s="58"/>
      <c r="B553" s="72"/>
      <c r="C553" s="89"/>
      <c r="D553" s="92"/>
      <c r="E553" s="62"/>
      <c r="F553" s="63"/>
      <c r="G553" s="71"/>
      <c r="H553" s="57"/>
      <c r="I553" s="95"/>
      <c r="J553" s="57"/>
      <c r="K553" s="14"/>
      <c r="L553" s="43"/>
      <c r="M553" s="20"/>
      <c r="N553" s="43"/>
      <c r="O553" s="12">
        <f t="shared" si="580"/>
        <v>0</v>
      </c>
      <c r="P553" s="57"/>
      <c r="Q553" s="57"/>
      <c r="R553" s="57"/>
      <c r="S553" s="57"/>
      <c r="T553" s="57"/>
    </row>
    <row r="554" spans="1:20" ht="12.75" customHeight="1" x14ac:dyDescent="0.2">
      <c r="A554" s="58"/>
      <c r="B554" s="72"/>
      <c r="C554" s="90"/>
      <c r="D554" s="93"/>
      <c r="E554" s="62"/>
      <c r="F554" s="63"/>
      <c r="G554" s="71"/>
      <c r="H554" s="57"/>
      <c r="I554" s="95"/>
      <c r="J554" s="57"/>
      <c r="K554" s="14"/>
      <c r="L554" s="14"/>
      <c r="M554" s="14"/>
      <c r="N554" s="43"/>
      <c r="O554" s="12">
        <f t="shared" si="580"/>
        <v>0</v>
      </c>
      <c r="P554" s="57"/>
      <c r="Q554" s="57"/>
      <c r="R554" s="57"/>
      <c r="S554" s="57"/>
      <c r="T554" s="57"/>
    </row>
    <row r="555" spans="1:20" ht="12.75" customHeight="1" x14ac:dyDescent="0.2">
      <c r="A555" s="58">
        <v>6</v>
      </c>
      <c r="B555" s="72" t="s">
        <v>30</v>
      </c>
      <c r="C555" s="72" t="s">
        <v>89</v>
      </c>
      <c r="D555" s="76" t="s">
        <v>40</v>
      </c>
      <c r="E555" s="62">
        <v>51.9</v>
      </c>
      <c r="F555" s="63">
        <f t="shared" ref="F555" si="635">H555+J555+R555</f>
        <v>0.24909746400000002</v>
      </c>
      <c r="G555" s="71"/>
      <c r="H555" s="57">
        <f t="shared" ref="H555" si="636">G555*$P$8/1000</f>
        <v>0</v>
      </c>
      <c r="I555" s="151"/>
      <c r="J555" s="57">
        <f t="shared" ref="J555" si="637">I555*$P$9/1000</f>
        <v>0</v>
      </c>
      <c r="K555" s="14" t="s">
        <v>90</v>
      </c>
      <c r="L555" s="14" t="s">
        <v>40</v>
      </c>
      <c r="M555" s="14">
        <v>1</v>
      </c>
      <c r="N555" s="43">
        <v>0.22</v>
      </c>
      <c r="O555" s="12">
        <f t="shared" si="580"/>
        <v>0.22</v>
      </c>
      <c r="P555" s="57">
        <f t="shared" ref="P555" si="638">E555*F555</f>
        <v>12.928158381600001</v>
      </c>
      <c r="Q555" s="57">
        <f t="shared" ref="Q555" si="639">SUM(O555:O558)</f>
        <v>0.22</v>
      </c>
      <c r="R555" s="57">
        <f t="shared" ref="R555" si="640">Q555*1.02*1.05*$R$14</f>
        <v>0.24909746400000002</v>
      </c>
      <c r="S555" s="57">
        <v>0.29196720809880183</v>
      </c>
      <c r="T555" s="57">
        <v>15.153098100327815</v>
      </c>
    </row>
    <row r="556" spans="1:20" ht="12.75" customHeight="1" x14ac:dyDescent="0.2">
      <c r="A556" s="58"/>
      <c r="B556" s="72"/>
      <c r="C556" s="72"/>
      <c r="D556" s="76"/>
      <c r="E556" s="62"/>
      <c r="F556" s="63"/>
      <c r="G556" s="71"/>
      <c r="H556" s="57"/>
      <c r="I556" s="151"/>
      <c r="J556" s="57"/>
      <c r="K556" s="17"/>
      <c r="L556" s="17"/>
      <c r="M556" s="17"/>
      <c r="N556" s="43"/>
      <c r="O556" s="12">
        <f t="shared" si="580"/>
        <v>0</v>
      </c>
      <c r="P556" s="57"/>
      <c r="Q556" s="57"/>
      <c r="R556" s="57"/>
      <c r="S556" s="57"/>
      <c r="T556" s="57"/>
    </row>
    <row r="557" spans="1:20" ht="12.75" customHeight="1" x14ac:dyDescent="0.2">
      <c r="A557" s="58"/>
      <c r="B557" s="72"/>
      <c r="C557" s="72"/>
      <c r="D557" s="76"/>
      <c r="E557" s="62"/>
      <c r="F557" s="63"/>
      <c r="G557" s="71"/>
      <c r="H557" s="57"/>
      <c r="I557" s="151"/>
      <c r="J557" s="57"/>
      <c r="K557" s="17"/>
      <c r="L557" s="17"/>
      <c r="M557" s="17"/>
      <c r="N557" s="45"/>
      <c r="O557" s="12">
        <f t="shared" si="580"/>
        <v>0</v>
      </c>
      <c r="P557" s="57"/>
      <c r="Q557" s="57"/>
      <c r="R557" s="57"/>
      <c r="S557" s="57"/>
      <c r="T557" s="57"/>
    </row>
    <row r="558" spans="1:20" ht="12.75" customHeight="1" x14ac:dyDescent="0.2">
      <c r="A558" s="58"/>
      <c r="B558" s="72"/>
      <c r="C558" s="72"/>
      <c r="D558" s="76"/>
      <c r="E558" s="62"/>
      <c r="F558" s="63"/>
      <c r="G558" s="71"/>
      <c r="H558" s="57"/>
      <c r="I558" s="151"/>
      <c r="J558" s="57"/>
      <c r="K558" s="17"/>
      <c r="L558" s="17"/>
      <c r="M558" s="17"/>
      <c r="N558" s="43"/>
      <c r="O558" s="12">
        <f t="shared" si="580"/>
        <v>0</v>
      </c>
      <c r="P558" s="57"/>
      <c r="Q558" s="57"/>
      <c r="R558" s="57"/>
      <c r="S558" s="57"/>
      <c r="T558" s="57"/>
    </row>
    <row r="559" spans="1:20" ht="12.75" customHeight="1" x14ac:dyDescent="0.2">
      <c r="A559" s="58">
        <v>7</v>
      </c>
      <c r="B559" s="72" t="s">
        <v>60</v>
      </c>
      <c r="C559" s="72" t="s">
        <v>61</v>
      </c>
      <c r="D559" s="76" t="s">
        <v>45</v>
      </c>
      <c r="E559" s="62">
        <v>13.49</v>
      </c>
      <c r="F559" s="63">
        <f t="shared" ref="F559" si="641">H559+J559+R559</f>
        <v>0.92662560000000005</v>
      </c>
      <c r="G559" s="71">
        <v>0.56200000000000006</v>
      </c>
      <c r="H559" s="57">
        <f t="shared" ref="H559" si="642">G559*$P$8/1000</f>
        <v>0.92662560000000005</v>
      </c>
      <c r="I559" s="151"/>
      <c r="J559" s="57">
        <f t="shared" ref="J559" si="643">I559*$P$9/1000</f>
        <v>0</v>
      </c>
      <c r="K559" s="14"/>
      <c r="L559" s="14"/>
      <c r="M559" s="14"/>
      <c r="N559" s="43"/>
      <c r="O559" s="12">
        <f t="shared" si="580"/>
        <v>0</v>
      </c>
      <c r="P559" s="57">
        <f t="shared" ref="P559" si="644">E559*F559</f>
        <v>12.500179344000001</v>
      </c>
      <c r="Q559" s="57">
        <f t="shared" ref="Q559" si="645">SUM(O559:O562)</f>
        <v>0</v>
      </c>
      <c r="R559" s="57">
        <f t="shared" ref="R559" si="646">Q559*1.02*1.05*$R$14</f>
        <v>0</v>
      </c>
      <c r="S559" s="57">
        <v>1.0860981281803701</v>
      </c>
      <c r="T559" s="57">
        <v>14.651463749153192</v>
      </c>
    </row>
    <row r="560" spans="1:20" ht="12.75" customHeight="1" x14ac:dyDescent="0.2">
      <c r="A560" s="58"/>
      <c r="B560" s="72"/>
      <c r="C560" s="72"/>
      <c r="D560" s="76"/>
      <c r="E560" s="62"/>
      <c r="F560" s="63"/>
      <c r="G560" s="71"/>
      <c r="H560" s="57"/>
      <c r="I560" s="151"/>
      <c r="J560" s="57"/>
      <c r="K560" s="17"/>
      <c r="L560" s="17"/>
      <c r="M560" s="17"/>
      <c r="N560" s="43"/>
      <c r="O560" s="12">
        <f t="shared" si="580"/>
        <v>0</v>
      </c>
      <c r="P560" s="57"/>
      <c r="Q560" s="57"/>
      <c r="R560" s="57"/>
      <c r="S560" s="57"/>
      <c r="T560" s="57"/>
    </row>
    <row r="561" spans="1:20" ht="12.75" customHeight="1" x14ac:dyDescent="0.2">
      <c r="A561" s="58"/>
      <c r="B561" s="72"/>
      <c r="C561" s="72"/>
      <c r="D561" s="76"/>
      <c r="E561" s="62"/>
      <c r="F561" s="63"/>
      <c r="G561" s="71"/>
      <c r="H561" s="57"/>
      <c r="I561" s="151"/>
      <c r="J561" s="57"/>
      <c r="K561" s="17"/>
      <c r="L561" s="17"/>
      <c r="M561" s="17"/>
      <c r="N561" s="45"/>
      <c r="O561" s="12">
        <f t="shared" si="580"/>
        <v>0</v>
      </c>
      <c r="P561" s="57"/>
      <c r="Q561" s="57"/>
      <c r="R561" s="57"/>
      <c r="S561" s="57"/>
      <c r="T561" s="57"/>
    </row>
    <row r="562" spans="1:20" ht="12.75" customHeight="1" x14ac:dyDescent="0.2">
      <c r="A562" s="58"/>
      <c r="B562" s="72"/>
      <c r="C562" s="72"/>
      <c r="D562" s="76"/>
      <c r="E562" s="62"/>
      <c r="F562" s="63"/>
      <c r="G562" s="71"/>
      <c r="H562" s="57"/>
      <c r="I562" s="151"/>
      <c r="J562" s="57"/>
      <c r="K562" s="17"/>
      <c r="L562" s="17"/>
      <c r="M562" s="17"/>
      <c r="N562" s="43"/>
      <c r="O562" s="12">
        <f t="shared" si="580"/>
        <v>0</v>
      </c>
      <c r="P562" s="57"/>
      <c r="Q562" s="57"/>
      <c r="R562" s="57"/>
      <c r="S562" s="57"/>
      <c r="T562" s="57"/>
    </row>
    <row r="563" spans="1:20" ht="12.75" customHeight="1" x14ac:dyDescent="0.2">
      <c r="A563" s="58">
        <v>8</v>
      </c>
      <c r="B563" s="72" t="s">
        <v>34</v>
      </c>
      <c r="C563" s="72" t="s">
        <v>130</v>
      </c>
      <c r="D563" s="76" t="s">
        <v>28</v>
      </c>
      <c r="E563" s="62">
        <v>7.49</v>
      </c>
      <c r="F563" s="63">
        <f t="shared" ref="F563" si="647">H563+J563+R563</f>
        <v>3.0973139999999999</v>
      </c>
      <c r="G563" s="104">
        <v>0.4</v>
      </c>
      <c r="H563" s="57">
        <f t="shared" ref="H563" si="648">G563*$P$8/1000</f>
        <v>0.65952</v>
      </c>
      <c r="I563" s="118">
        <v>0.9</v>
      </c>
      <c r="J563" s="57">
        <f t="shared" ref="J563" si="649">I563*$P$9/1000</f>
        <v>2.4377939999999998</v>
      </c>
      <c r="K563" s="14"/>
      <c r="L563" s="14"/>
      <c r="M563" s="14"/>
      <c r="N563" s="43"/>
      <c r="O563" s="12">
        <f t="shared" si="580"/>
        <v>0</v>
      </c>
      <c r="P563" s="57">
        <f t="shared" ref="P563" si="650">E563*F563</f>
        <v>23.19888186</v>
      </c>
      <c r="Q563" s="57">
        <f t="shared" ref="Q563" si="651">SUM(O563:O566)</f>
        <v>0</v>
      </c>
      <c r="R563" s="57">
        <f t="shared" ref="R563" si="652">Q563*1.02*1.05*$R$14</f>
        <v>0</v>
      </c>
      <c r="S563" s="57">
        <v>3.6303626165593248</v>
      </c>
      <c r="T563" s="57">
        <v>27.191415998029342</v>
      </c>
    </row>
    <row r="564" spans="1:20" ht="12.75" customHeight="1" x14ac:dyDescent="0.2">
      <c r="A564" s="58"/>
      <c r="B564" s="72"/>
      <c r="C564" s="72"/>
      <c r="D564" s="76"/>
      <c r="E564" s="62"/>
      <c r="F564" s="63"/>
      <c r="G564" s="104"/>
      <c r="H564" s="57"/>
      <c r="I564" s="118"/>
      <c r="J564" s="57"/>
      <c r="K564" s="14"/>
      <c r="L564" s="14"/>
      <c r="M564" s="20"/>
      <c r="N564" s="43"/>
      <c r="O564" s="12">
        <f t="shared" si="580"/>
        <v>0</v>
      </c>
      <c r="P564" s="57"/>
      <c r="Q564" s="57"/>
      <c r="R564" s="57"/>
      <c r="S564" s="57"/>
      <c r="T564" s="57"/>
    </row>
    <row r="565" spans="1:20" ht="12.75" customHeight="1" x14ac:dyDescent="0.2">
      <c r="A565" s="58"/>
      <c r="B565" s="72"/>
      <c r="C565" s="72"/>
      <c r="D565" s="76"/>
      <c r="E565" s="62"/>
      <c r="F565" s="63"/>
      <c r="G565" s="104"/>
      <c r="H565" s="57"/>
      <c r="I565" s="118"/>
      <c r="J565" s="57"/>
      <c r="K565" s="17"/>
      <c r="L565" s="17"/>
      <c r="M565" s="17"/>
      <c r="N565" s="45"/>
      <c r="O565" s="12">
        <f t="shared" si="580"/>
        <v>0</v>
      </c>
      <c r="P565" s="57"/>
      <c r="Q565" s="57"/>
      <c r="R565" s="57"/>
      <c r="S565" s="57"/>
      <c r="T565" s="57"/>
    </row>
    <row r="566" spans="1:20" ht="12.75" customHeight="1" x14ac:dyDescent="0.2">
      <c r="A566" s="58"/>
      <c r="B566" s="72"/>
      <c r="C566" s="72"/>
      <c r="D566" s="76"/>
      <c r="E566" s="62"/>
      <c r="F566" s="63"/>
      <c r="G566" s="104"/>
      <c r="H566" s="57"/>
      <c r="I566" s="118"/>
      <c r="J566" s="57"/>
      <c r="K566" s="14"/>
      <c r="L566" s="14"/>
      <c r="M566" s="14"/>
      <c r="N566" s="43"/>
      <c r="O566" s="12">
        <f t="shared" si="580"/>
        <v>0</v>
      </c>
      <c r="P566" s="57"/>
      <c r="Q566" s="57"/>
      <c r="R566" s="57"/>
      <c r="S566" s="57"/>
      <c r="T566" s="57"/>
    </row>
    <row r="567" spans="1:20" ht="12.75" customHeight="1" x14ac:dyDescent="0.2">
      <c r="A567" s="58">
        <v>9</v>
      </c>
      <c r="B567" s="68" t="s">
        <v>111</v>
      </c>
      <c r="C567" s="72" t="s">
        <v>210</v>
      </c>
      <c r="D567" s="76" t="s">
        <v>27</v>
      </c>
      <c r="E567" s="83">
        <v>3</v>
      </c>
      <c r="F567" s="63">
        <f t="shared" ref="F567" si="653">H567+J567+R567</f>
        <v>139.647450464</v>
      </c>
      <c r="G567" s="150">
        <v>15.59</v>
      </c>
      <c r="H567" s="57">
        <f t="shared" ref="H567" si="654">G567*$P$8/1000</f>
        <v>25.704791999999998</v>
      </c>
      <c r="I567" s="150">
        <v>9.1389999999999993</v>
      </c>
      <c r="J567" s="57">
        <f t="shared" ref="J567" si="655">I567*$P$9/1000</f>
        <v>24.754443739999996</v>
      </c>
      <c r="K567" s="14" t="s">
        <v>55</v>
      </c>
      <c r="L567" s="14" t="s">
        <v>27</v>
      </c>
      <c r="M567" s="14">
        <v>1</v>
      </c>
      <c r="N567" s="43">
        <v>78.77</v>
      </c>
      <c r="O567" s="12">
        <f t="shared" si="580"/>
        <v>78.77</v>
      </c>
      <c r="P567" s="57">
        <f t="shared" ref="P567" si="656">E567*F567</f>
        <v>418.94235139199998</v>
      </c>
      <c r="Q567" s="57">
        <f t="shared" ref="Q567" si="657">SUM(O567:O570)</f>
        <v>78.77</v>
      </c>
      <c r="R567" s="57">
        <f t="shared" ref="R567" si="658">Q567*1.02*1.05*$R$14</f>
        <v>89.188214724000005</v>
      </c>
      <c r="S567" s="57">
        <v>163.68081623701238</v>
      </c>
      <c r="T567" s="57">
        <v>491.04244871103714</v>
      </c>
    </row>
    <row r="568" spans="1:20" ht="12.75" customHeight="1" x14ac:dyDescent="0.2">
      <c r="A568" s="58"/>
      <c r="B568" s="68"/>
      <c r="C568" s="72"/>
      <c r="D568" s="76"/>
      <c r="E568" s="83"/>
      <c r="F568" s="63"/>
      <c r="G568" s="150"/>
      <c r="H568" s="57"/>
      <c r="I568" s="150"/>
      <c r="J568" s="57"/>
      <c r="K568" s="14"/>
      <c r="L568" s="14"/>
      <c r="M568" s="14"/>
      <c r="N568" s="43"/>
      <c r="O568" s="12">
        <f t="shared" si="580"/>
        <v>0</v>
      </c>
      <c r="P568" s="57"/>
      <c r="Q568" s="57"/>
      <c r="R568" s="57"/>
      <c r="S568" s="57"/>
      <c r="T568" s="57"/>
    </row>
    <row r="569" spans="1:20" ht="12.75" customHeight="1" x14ac:dyDescent="0.2">
      <c r="A569" s="58"/>
      <c r="B569" s="68"/>
      <c r="C569" s="72"/>
      <c r="D569" s="76"/>
      <c r="E569" s="83"/>
      <c r="F569" s="63"/>
      <c r="G569" s="150"/>
      <c r="H569" s="57"/>
      <c r="I569" s="150"/>
      <c r="J569" s="57"/>
      <c r="K569" s="14"/>
      <c r="L569" s="43"/>
      <c r="M569" s="20"/>
      <c r="N569" s="43"/>
      <c r="O569" s="12">
        <f t="shared" ref="O569:O648" si="659">M569*N569</f>
        <v>0</v>
      </c>
      <c r="P569" s="57"/>
      <c r="Q569" s="57"/>
      <c r="R569" s="57"/>
      <c r="S569" s="57"/>
      <c r="T569" s="57"/>
    </row>
    <row r="570" spans="1:20" ht="12.75" customHeight="1" x14ac:dyDescent="0.2">
      <c r="A570" s="58"/>
      <c r="B570" s="68"/>
      <c r="C570" s="72"/>
      <c r="D570" s="76"/>
      <c r="E570" s="83"/>
      <c r="F570" s="63"/>
      <c r="G570" s="150"/>
      <c r="H570" s="57"/>
      <c r="I570" s="150"/>
      <c r="J570" s="57"/>
      <c r="K570" s="14"/>
      <c r="L570" s="14"/>
      <c r="M570" s="14"/>
      <c r="N570" s="43"/>
      <c r="O570" s="12">
        <f t="shared" si="659"/>
        <v>0</v>
      </c>
      <c r="P570" s="57"/>
      <c r="Q570" s="57"/>
      <c r="R570" s="57"/>
      <c r="S570" s="57"/>
      <c r="T570" s="57"/>
    </row>
    <row r="571" spans="1:20" ht="12.75" customHeight="1" x14ac:dyDescent="0.2">
      <c r="A571" s="58">
        <v>10</v>
      </c>
      <c r="B571" s="72" t="s">
        <v>211</v>
      </c>
      <c r="C571" s="72" t="s">
        <v>212</v>
      </c>
      <c r="D571" s="72" t="s">
        <v>27</v>
      </c>
      <c r="E571" s="83">
        <v>1</v>
      </c>
      <c r="F571" s="63">
        <f t="shared" ref="F571" si="660">H571+J571+R571</f>
        <v>13.423918984</v>
      </c>
      <c r="G571" s="71">
        <v>0.57599999999999996</v>
      </c>
      <c r="H571" s="57">
        <f t="shared" ref="H571" si="661">G571*$P$8/1000</f>
        <v>0.94970879999999991</v>
      </c>
      <c r="I571" s="71">
        <v>0.58399999999999996</v>
      </c>
      <c r="J571" s="57">
        <f t="shared" ref="J571" si="662">I571*$P$9/1000</f>
        <v>1.5818574399999998</v>
      </c>
      <c r="K571" s="17" t="s">
        <v>213</v>
      </c>
      <c r="L571" s="17" t="s">
        <v>27</v>
      </c>
      <c r="M571" s="17">
        <v>1</v>
      </c>
      <c r="N571" s="45">
        <v>7.35</v>
      </c>
      <c r="O571" s="12">
        <f t="shared" si="659"/>
        <v>7.35</v>
      </c>
      <c r="P571" s="57">
        <f t="shared" ref="P571" si="663">E571*F571</f>
        <v>13.423918984</v>
      </c>
      <c r="Q571" s="57">
        <f t="shared" ref="Q571" si="664">SUM(O571:O574)</f>
        <v>9.6199999999999992</v>
      </c>
      <c r="R571" s="57">
        <f t="shared" ref="R571" si="665">Q571*1.02*1.05*$R$14</f>
        <v>10.892352744</v>
      </c>
      <c r="S571" s="57">
        <v>15.734179242800257</v>
      </c>
      <c r="T571" s="57">
        <v>15.734179242800257</v>
      </c>
    </row>
    <row r="572" spans="1:20" ht="12.75" customHeight="1" x14ac:dyDescent="0.2">
      <c r="A572" s="58"/>
      <c r="B572" s="72"/>
      <c r="C572" s="72"/>
      <c r="D572" s="76"/>
      <c r="E572" s="83"/>
      <c r="F572" s="63"/>
      <c r="G572" s="71"/>
      <c r="H572" s="57"/>
      <c r="I572" s="71"/>
      <c r="J572" s="57"/>
      <c r="K572" s="17" t="s">
        <v>214</v>
      </c>
      <c r="L572" s="17" t="s">
        <v>27</v>
      </c>
      <c r="M572" s="17">
        <v>1</v>
      </c>
      <c r="N572" s="45">
        <v>2.27</v>
      </c>
      <c r="O572" s="12">
        <f t="shared" si="659"/>
        <v>2.27</v>
      </c>
      <c r="P572" s="57"/>
      <c r="Q572" s="57"/>
      <c r="R572" s="57"/>
      <c r="S572" s="57"/>
      <c r="T572" s="57"/>
    </row>
    <row r="573" spans="1:20" ht="12.75" customHeight="1" x14ac:dyDescent="0.2">
      <c r="A573" s="58"/>
      <c r="B573" s="72"/>
      <c r="C573" s="72"/>
      <c r="D573" s="76"/>
      <c r="E573" s="83"/>
      <c r="F573" s="63"/>
      <c r="G573" s="71"/>
      <c r="H573" s="57"/>
      <c r="I573" s="71"/>
      <c r="J573" s="57"/>
      <c r="K573" s="14"/>
      <c r="L573" s="43"/>
      <c r="M573" s="20"/>
      <c r="N573" s="43"/>
      <c r="O573" s="12">
        <f t="shared" si="659"/>
        <v>0</v>
      </c>
      <c r="P573" s="57"/>
      <c r="Q573" s="57"/>
      <c r="R573" s="57"/>
      <c r="S573" s="57"/>
      <c r="T573" s="57"/>
    </row>
    <row r="574" spans="1:20" ht="12.75" customHeight="1" x14ac:dyDescent="0.2">
      <c r="A574" s="58"/>
      <c r="B574" s="72"/>
      <c r="C574" s="72"/>
      <c r="D574" s="76"/>
      <c r="E574" s="83"/>
      <c r="F574" s="63"/>
      <c r="G574" s="71"/>
      <c r="H574" s="57"/>
      <c r="I574" s="71"/>
      <c r="J574" s="57"/>
      <c r="K574" s="14"/>
      <c r="L574" s="14"/>
      <c r="M574" s="14"/>
      <c r="N574" s="43"/>
      <c r="O574" s="12">
        <f t="shared" si="659"/>
        <v>0</v>
      </c>
      <c r="P574" s="57"/>
      <c r="Q574" s="57"/>
      <c r="R574" s="57"/>
      <c r="S574" s="57"/>
      <c r="T574" s="57"/>
    </row>
    <row r="575" spans="1:20" ht="12.75" customHeight="1" x14ac:dyDescent="0.2">
      <c r="A575" s="163"/>
      <c r="B575" s="166"/>
      <c r="C575" s="169" t="s">
        <v>22</v>
      </c>
      <c r="D575" s="166"/>
      <c r="E575" s="172"/>
      <c r="F575" s="175">
        <f t="shared" ref="F575" si="666">H575+J575+R575</f>
        <v>3.0973139999999999</v>
      </c>
      <c r="G575" s="178">
        <v>0.4</v>
      </c>
      <c r="H575" s="181">
        <f t="shared" ref="H575" si="667">G575*$P$8/1000</f>
        <v>0.65952</v>
      </c>
      <c r="I575" s="184">
        <v>0.9</v>
      </c>
      <c r="J575" s="181">
        <f t="shared" ref="J575" si="668">I575*$P$9/1000</f>
        <v>2.4377939999999998</v>
      </c>
      <c r="K575" s="54"/>
      <c r="L575" s="54"/>
      <c r="M575" s="54"/>
      <c r="N575" s="55"/>
      <c r="O575" s="56">
        <f t="shared" si="659"/>
        <v>0</v>
      </c>
      <c r="P575" s="181">
        <f t="shared" ref="P575" si="669">E575*F575</f>
        <v>0</v>
      </c>
      <c r="Q575" s="181">
        <f t="shared" ref="Q575" si="670">SUM(O575:O578)</f>
        <v>0</v>
      </c>
      <c r="R575" s="181">
        <f t="shared" ref="R575" si="671">Q575*1.02*1.05*$R$14</f>
        <v>0</v>
      </c>
      <c r="S575" s="187"/>
      <c r="T575" s="189">
        <v>734.54102853433199</v>
      </c>
    </row>
    <row r="576" spans="1:20" ht="12.75" customHeight="1" x14ac:dyDescent="0.2">
      <c r="A576" s="164"/>
      <c r="B576" s="167"/>
      <c r="C576" s="170"/>
      <c r="D576" s="167"/>
      <c r="E576" s="173"/>
      <c r="F576" s="176"/>
      <c r="G576" s="179"/>
      <c r="H576" s="182"/>
      <c r="I576" s="185"/>
      <c r="J576" s="182"/>
      <c r="K576" s="54"/>
      <c r="L576" s="54"/>
      <c r="M576" s="54"/>
      <c r="N576" s="55"/>
      <c r="O576" s="56">
        <f t="shared" si="659"/>
        <v>0</v>
      </c>
      <c r="P576" s="182"/>
      <c r="Q576" s="182"/>
      <c r="R576" s="182"/>
      <c r="S576" s="187"/>
      <c r="T576" s="189"/>
    </row>
    <row r="577" spans="1:20" ht="12.75" customHeight="1" x14ac:dyDescent="0.2">
      <c r="A577" s="164"/>
      <c r="B577" s="167"/>
      <c r="C577" s="170"/>
      <c r="D577" s="167"/>
      <c r="E577" s="173"/>
      <c r="F577" s="176"/>
      <c r="G577" s="179"/>
      <c r="H577" s="182"/>
      <c r="I577" s="185"/>
      <c r="J577" s="182"/>
      <c r="K577" s="54"/>
      <c r="L577" s="54"/>
      <c r="M577" s="54"/>
      <c r="N577" s="55"/>
      <c r="O577" s="56">
        <f t="shared" si="659"/>
        <v>0</v>
      </c>
      <c r="P577" s="182"/>
      <c r="Q577" s="182"/>
      <c r="R577" s="182"/>
      <c r="S577" s="187"/>
      <c r="T577" s="189"/>
    </row>
    <row r="578" spans="1:20" ht="12.75" customHeight="1" x14ac:dyDescent="0.2">
      <c r="A578" s="165"/>
      <c r="B578" s="168"/>
      <c r="C578" s="171"/>
      <c r="D578" s="168"/>
      <c r="E578" s="174"/>
      <c r="F578" s="177"/>
      <c r="G578" s="180"/>
      <c r="H578" s="183"/>
      <c r="I578" s="186"/>
      <c r="J578" s="183"/>
      <c r="K578" s="54"/>
      <c r="L578" s="54"/>
      <c r="M578" s="54"/>
      <c r="N578" s="55"/>
      <c r="O578" s="56">
        <f t="shared" si="659"/>
        <v>0</v>
      </c>
      <c r="P578" s="183"/>
      <c r="Q578" s="183"/>
      <c r="R578" s="183"/>
      <c r="S578" s="187"/>
      <c r="T578" s="189"/>
    </row>
    <row r="579" spans="1:20" ht="12.75" customHeight="1" x14ac:dyDescent="0.2">
      <c r="A579" s="163"/>
      <c r="B579" s="166"/>
      <c r="C579" s="169" t="s">
        <v>312</v>
      </c>
      <c r="D579" s="166"/>
      <c r="E579" s="172"/>
      <c r="F579" s="175">
        <f t="shared" ref="F579" si="672">H579+J579+R579</f>
        <v>7.4547739999999987</v>
      </c>
      <c r="G579" s="178">
        <v>1.4</v>
      </c>
      <c r="H579" s="181">
        <f t="shared" ref="H579" si="673">G579*$P$8/1000</f>
        <v>2.3083199999999997</v>
      </c>
      <c r="I579" s="184">
        <v>1.9</v>
      </c>
      <c r="J579" s="181">
        <f t="shared" ref="J579" si="674">I579*$P$9/1000</f>
        <v>5.1464539999999994</v>
      </c>
      <c r="K579" s="54"/>
      <c r="L579" s="54"/>
      <c r="M579" s="54"/>
      <c r="N579" s="55"/>
      <c r="O579" s="56">
        <f t="shared" si="659"/>
        <v>0</v>
      </c>
      <c r="P579" s="181">
        <f t="shared" ref="P579" si="675">E579*F579</f>
        <v>0</v>
      </c>
      <c r="Q579" s="181">
        <f t="shared" ref="Q579" si="676">SUM(O579:O582)</f>
        <v>0</v>
      </c>
      <c r="R579" s="181">
        <f t="shared" ref="R579" si="677">Q579*1.02*1.05*$R$14</f>
        <v>0</v>
      </c>
      <c r="S579" s="187"/>
      <c r="T579" s="188">
        <v>4.8169228359731225E-2</v>
      </c>
    </row>
    <row r="580" spans="1:20" ht="12.75" customHeight="1" x14ac:dyDescent="0.2">
      <c r="A580" s="164"/>
      <c r="B580" s="167"/>
      <c r="C580" s="170"/>
      <c r="D580" s="167"/>
      <c r="E580" s="173"/>
      <c r="F580" s="176"/>
      <c r="G580" s="179"/>
      <c r="H580" s="182"/>
      <c r="I580" s="185"/>
      <c r="J580" s="182"/>
      <c r="K580" s="54"/>
      <c r="L580" s="54"/>
      <c r="M580" s="54"/>
      <c r="N580" s="55"/>
      <c r="O580" s="56">
        <f t="shared" si="659"/>
        <v>0</v>
      </c>
      <c r="P580" s="182"/>
      <c r="Q580" s="182"/>
      <c r="R580" s="182"/>
      <c r="S580" s="187"/>
      <c r="T580" s="188"/>
    </row>
    <row r="581" spans="1:20" ht="12.75" customHeight="1" x14ac:dyDescent="0.2">
      <c r="A581" s="164"/>
      <c r="B581" s="167"/>
      <c r="C581" s="170"/>
      <c r="D581" s="167"/>
      <c r="E581" s="173"/>
      <c r="F581" s="176"/>
      <c r="G581" s="179"/>
      <c r="H581" s="182"/>
      <c r="I581" s="185"/>
      <c r="J581" s="182"/>
      <c r="K581" s="54"/>
      <c r="L581" s="54"/>
      <c r="M581" s="54"/>
      <c r="N581" s="55"/>
      <c r="O581" s="56">
        <f t="shared" si="659"/>
        <v>0</v>
      </c>
      <c r="P581" s="182"/>
      <c r="Q581" s="182"/>
      <c r="R581" s="182"/>
      <c r="S581" s="187"/>
      <c r="T581" s="188"/>
    </row>
    <row r="582" spans="1:20" ht="12.75" customHeight="1" x14ac:dyDescent="0.2">
      <c r="A582" s="165"/>
      <c r="B582" s="168"/>
      <c r="C582" s="171"/>
      <c r="D582" s="168"/>
      <c r="E582" s="174"/>
      <c r="F582" s="177"/>
      <c r="G582" s="180"/>
      <c r="H582" s="183"/>
      <c r="I582" s="186"/>
      <c r="J582" s="183"/>
      <c r="K582" s="54"/>
      <c r="L582" s="54"/>
      <c r="M582" s="54"/>
      <c r="N582" s="55"/>
      <c r="O582" s="56">
        <f t="shared" si="659"/>
        <v>0</v>
      </c>
      <c r="P582" s="183"/>
      <c r="Q582" s="183"/>
      <c r="R582" s="183"/>
      <c r="S582" s="187"/>
      <c r="T582" s="188"/>
    </row>
    <row r="583" spans="1:20" ht="12.75" customHeight="1" x14ac:dyDescent="0.2">
      <c r="A583" s="58"/>
      <c r="B583" s="72"/>
      <c r="C583" s="155" t="s">
        <v>155</v>
      </c>
      <c r="D583" s="76"/>
      <c r="E583" s="94"/>
      <c r="F583" s="63">
        <f t="shared" ref="F583" si="678">H583+J583+R583</f>
        <v>0</v>
      </c>
      <c r="G583" s="104"/>
      <c r="H583" s="57">
        <f t="shared" ref="H583" si="679">G583*$P$8/1000</f>
        <v>0</v>
      </c>
      <c r="I583" s="71"/>
      <c r="J583" s="57">
        <f t="shared" ref="J583" si="680">I583*$P$9/1000</f>
        <v>0</v>
      </c>
      <c r="K583" s="17"/>
      <c r="L583" s="17"/>
      <c r="M583" s="17"/>
      <c r="N583" s="45"/>
      <c r="O583" s="12">
        <f t="shared" si="659"/>
        <v>0</v>
      </c>
      <c r="P583" s="57">
        <f t="shared" ref="P583" si="681">E583*F583</f>
        <v>0</v>
      </c>
      <c r="Q583" s="57">
        <f t="shared" ref="Q583" si="682">SUM(O583:O586)</f>
        <v>0</v>
      </c>
      <c r="R583" s="57">
        <f t="shared" ref="R583" si="683">Q583*1.02*1.05*$R$14</f>
        <v>0</v>
      </c>
      <c r="S583" s="57">
        <v>0</v>
      </c>
      <c r="T583" s="57">
        <v>0</v>
      </c>
    </row>
    <row r="584" spans="1:20" ht="12.75" customHeight="1" x14ac:dyDescent="0.2">
      <c r="A584" s="58"/>
      <c r="B584" s="72"/>
      <c r="C584" s="155"/>
      <c r="D584" s="76"/>
      <c r="E584" s="94"/>
      <c r="F584" s="63"/>
      <c r="G584" s="104"/>
      <c r="H584" s="57"/>
      <c r="I584" s="71"/>
      <c r="J584" s="57"/>
      <c r="K584" s="17"/>
      <c r="L584" s="17"/>
      <c r="M584" s="17"/>
      <c r="N584" s="43"/>
      <c r="O584" s="12">
        <f t="shared" si="659"/>
        <v>0</v>
      </c>
      <c r="P584" s="57"/>
      <c r="Q584" s="57"/>
      <c r="R584" s="57"/>
      <c r="S584" s="57"/>
      <c r="T584" s="57"/>
    </row>
    <row r="585" spans="1:20" ht="12.75" customHeight="1" x14ac:dyDescent="0.2">
      <c r="A585" s="58"/>
      <c r="B585" s="72"/>
      <c r="C585" s="155"/>
      <c r="D585" s="76"/>
      <c r="E585" s="94"/>
      <c r="F585" s="63"/>
      <c r="G585" s="104"/>
      <c r="H585" s="57"/>
      <c r="I585" s="71"/>
      <c r="J585" s="57"/>
      <c r="K585" s="17"/>
      <c r="L585" s="17"/>
      <c r="M585" s="18"/>
      <c r="N585" s="43"/>
      <c r="O585" s="12">
        <f t="shared" si="659"/>
        <v>0</v>
      </c>
      <c r="P585" s="57"/>
      <c r="Q585" s="57"/>
      <c r="R585" s="57"/>
      <c r="S585" s="57"/>
      <c r="T585" s="57"/>
    </row>
    <row r="586" spans="1:20" ht="12.75" customHeight="1" x14ac:dyDescent="0.2">
      <c r="A586" s="58"/>
      <c r="B586" s="72"/>
      <c r="C586" s="155"/>
      <c r="D586" s="76"/>
      <c r="E586" s="94"/>
      <c r="F586" s="63"/>
      <c r="G586" s="104"/>
      <c r="H586" s="57"/>
      <c r="I586" s="71"/>
      <c r="J586" s="57"/>
      <c r="K586" s="17"/>
      <c r="L586" s="17"/>
      <c r="M586" s="17"/>
      <c r="N586" s="43"/>
      <c r="O586" s="12">
        <f t="shared" si="659"/>
        <v>0</v>
      </c>
      <c r="P586" s="57"/>
      <c r="Q586" s="57"/>
      <c r="R586" s="57"/>
      <c r="S586" s="57"/>
      <c r="T586" s="57"/>
    </row>
    <row r="587" spans="1:20" ht="12.75" customHeight="1" x14ac:dyDescent="0.2">
      <c r="A587" s="58"/>
      <c r="B587" s="72"/>
      <c r="C587" s="152" t="s">
        <v>131</v>
      </c>
      <c r="D587" s="76"/>
      <c r="E587" s="83"/>
      <c r="F587" s="63">
        <f>H587+J587+R587</f>
        <v>0</v>
      </c>
      <c r="G587" s="71"/>
      <c r="H587" s="57">
        <f>G587*$P$8/1000</f>
        <v>0</v>
      </c>
      <c r="I587" s="104"/>
      <c r="J587" s="57">
        <f>I587*$P$9/1000</f>
        <v>0</v>
      </c>
      <c r="K587" s="14"/>
      <c r="L587" s="14"/>
      <c r="M587" s="14"/>
      <c r="N587" s="43"/>
      <c r="O587" s="12">
        <f t="shared" si="659"/>
        <v>0</v>
      </c>
      <c r="P587" s="57">
        <f>E587*F587</f>
        <v>0</v>
      </c>
      <c r="Q587" s="57">
        <f>SUM(O587:O590)</f>
        <v>0</v>
      </c>
      <c r="R587" s="57">
        <f>Q587*1.02*1.05*$R$14</f>
        <v>0</v>
      </c>
      <c r="S587" s="57">
        <v>0</v>
      </c>
      <c r="T587" s="57">
        <v>0</v>
      </c>
    </row>
    <row r="588" spans="1:20" ht="12.75" customHeight="1" x14ac:dyDescent="0.2">
      <c r="A588" s="58"/>
      <c r="B588" s="72"/>
      <c r="C588" s="152"/>
      <c r="D588" s="76"/>
      <c r="E588" s="83"/>
      <c r="F588" s="63"/>
      <c r="G588" s="71"/>
      <c r="H588" s="57"/>
      <c r="I588" s="104"/>
      <c r="J588" s="57"/>
      <c r="K588" s="14"/>
      <c r="L588" s="14"/>
      <c r="M588" s="14"/>
      <c r="N588" s="43"/>
      <c r="O588" s="12">
        <f t="shared" si="659"/>
        <v>0</v>
      </c>
      <c r="P588" s="57"/>
      <c r="Q588" s="57"/>
      <c r="R588" s="57"/>
      <c r="S588" s="57"/>
      <c r="T588" s="57"/>
    </row>
    <row r="589" spans="1:20" ht="12.75" customHeight="1" x14ac:dyDescent="0.2">
      <c r="A589" s="58"/>
      <c r="B589" s="72"/>
      <c r="C589" s="152"/>
      <c r="D589" s="76"/>
      <c r="E589" s="83"/>
      <c r="F589" s="63"/>
      <c r="G589" s="71"/>
      <c r="H589" s="57"/>
      <c r="I589" s="104"/>
      <c r="J589" s="57"/>
      <c r="K589" s="14"/>
      <c r="L589" s="14"/>
      <c r="M589" s="14"/>
      <c r="N589" s="43"/>
      <c r="O589" s="12">
        <f t="shared" si="659"/>
        <v>0</v>
      </c>
      <c r="P589" s="57"/>
      <c r="Q589" s="57"/>
      <c r="R589" s="57"/>
      <c r="S589" s="57"/>
      <c r="T589" s="57"/>
    </row>
    <row r="590" spans="1:20" ht="12.75" customHeight="1" x14ac:dyDescent="0.2">
      <c r="A590" s="58"/>
      <c r="B590" s="72"/>
      <c r="C590" s="152"/>
      <c r="D590" s="76"/>
      <c r="E590" s="83"/>
      <c r="F590" s="63"/>
      <c r="G590" s="71"/>
      <c r="H590" s="57"/>
      <c r="I590" s="104"/>
      <c r="J590" s="57"/>
      <c r="K590" s="14"/>
      <c r="L590" s="14"/>
      <c r="M590" s="14"/>
      <c r="N590" s="43"/>
      <c r="O590" s="12">
        <f t="shared" si="659"/>
        <v>0</v>
      </c>
      <c r="P590" s="57"/>
      <c r="Q590" s="57"/>
      <c r="R590" s="57"/>
      <c r="S590" s="57"/>
      <c r="T590" s="57"/>
    </row>
    <row r="591" spans="1:20" ht="12.75" customHeight="1" x14ac:dyDescent="0.2">
      <c r="A591" s="58">
        <v>1</v>
      </c>
      <c r="B591" s="72" t="s">
        <v>132</v>
      </c>
      <c r="C591" s="72" t="s">
        <v>133</v>
      </c>
      <c r="D591" s="76" t="s">
        <v>134</v>
      </c>
      <c r="E591" s="83">
        <v>1</v>
      </c>
      <c r="F591" s="63">
        <f t="shared" ref="F591" si="684">H591+J591+R591</f>
        <v>2.7075328576</v>
      </c>
      <c r="G591" s="71">
        <v>0.77</v>
      </c>
      <c r="H591" s="57">
        <f t="shared" ref="H591" si="685">G591*$P$8/1000</f>
        <v>1.269576</v>
      </c>
      <c r="I591" s="71">
        <v>0.26</v>
      </c>
      <c r="J591" s="57">
        <f t="shared" ref="J591" si="686">I591*$P$9/1000</f>
        <v>0.70425159999999998</v>
      </c>
      <c r="K591" s="17" t="s">
        <v>79</v>
      </c>
      <c r="L591" s="17" t="s">
        <v>40</v>
      </c>
      <c r="M591" s="17">
        <v>0.4</v>
      </c>
      <c r="N591" s="45">
        <v>1.62</v>
      </c>
      <c r="O591" s="12">
        <f t="shared" si="659"/>
        <v>0.64800000000000013</v>
      </c>
      <c r="P591" s="57">
        <f t="shared" ref="P591" si="687">E591*F591</f>
        <v>2.7075328576</v>
      </c>
      <c r="Q591" s="57">
        <f t="shared" ref="Q591" si="688">SUM(O591:O594)</f>
        <v>0.64800000000000013</v>
      </c>
      <c r="R591" s="57">
        <f t="shared" ref="R591" si="689">Q591*1.02*1.05*$R$14</f>
        <v>0.73370525760000016</v>
      </c>
      <c r="S591" s="57">
        <v>3.1735000291662652</v>
      </c>
      <c r="T591" s="57">
        <v>3.1735000291662652</v>
      </c>
    </row>
    <row r="592" spans="1:20" ht="12.75" customHeight="1" x14ac:dyDescent="0.2">
      <c r="A592" s="58"/>
      <c r="B592" s="72"/>
      <c r="C592" s="72"/>
      <c r="D592" s="76"/>
      <c r="E592" s="83"/>
      <c r="F592" s="63"/>
      <c r="G592" s="71"/>
      <c r="H592" s="57"/>
      <c r="I592" s="71"/>
      <c r="J592" s="57"/>
      <c r="K592" s="17"/>
      <c r="L592" s="17"/>
      <c r="M592" s="17"/>
      <c r="N592" s="43"/>
      <c r="O592" s="12">
        <f t="shared" si="659"/>
        <v>0</v>
      </c>
      <c r="P592" s="57"/>
      <c r="Q592" s="57"/>
      <c r="R592" s="57"/>
      <c r="S592" s="57"/>
      <c r="T592" s="57"/>
    </row>
    <row r="593" spans="1:20" ht="12.75" customHeight="1" x14ac:dyDescent="0.2">
      <c r="A593" s="58"/>
      <c r="B593" s="72"/>
      <c r="C593" s="72"/>
      <c r="D593" s="76"/>
      <c r="E593" s="83"/>
      <c r="F593" s="63"/>
      <c r="G593" s="71"/>
      <c r="H593" s="57"/>
      <c r="I593" s="71"/>
      <c r="J593" s="57"/>
      <c r="K593" s="17"/>
      <c r="L593" s="17"/>
      <c r="M593" s="18"/>
      <c r="N593" s="43"/>
      <c r="O593" s="12">
        <f t="shared" si="659"/>
        <v>0</v>
      </c>
      <c r="P593" s="57"/>
      <c r="Q593" s="57"/>
      <c r="R593" s="57"/>
      <c r="S593" s="57"/>
      <c r="T593" s="57"/>
    </row>
    <row r="594" spans="1:20" ht="12.75" customHeight="1" x14ac:dyDescent="0.2">
      <c r="A594" s="58"/>
      <c r="B594" s="72"/>
      <c r="C594" s="72"/>
      <c r="D594" s="76"/>
      <c r="E594" s="83"/>
      <c r="F594" s="63"/>
      <c r="G594" s="71"/>
      <c r="H594" s="57"/>
      <c r="I594" s="71"/>
      <c r="J594" s="57"/>
      <c r="K594" s="17"/>
      <c r="L594" s="17"/>
      <c r="M594" s="17"/>
      <c r="N594" s="43"/>
      <c r="O594" s="12">
        <f t="shared" si="659"/>
        <v>0</v>
      </c>
      <c r="P594" s="57"/>
      <c r="Q594" s="57"/>
      <c r="R594" s="57"/>
      <c r="S594" s="57"/>
      <c r="T594" s="57"/>
    </row>
    <row r="595" spans="1:20" ht="12.75" customHeight="1" x14ac:dyDescent="0.2">
      <c r="A595" s="58">
        <v>2</v>
      </c>
      <c r="B595" s="72" t="s">
        <v>135</v>
      </c>
      <c r="C595" s="72" t="s">
        <v>180</v>
      </c>
      <c r="D595" s="76" t="s">
        <v>40</v>
      </c>
      <c r="E595" s="62">
        <v>48</v>
      </c>
      <c r="F595" s="63">
        <f t="shared" ref="F595" si="690">H595+J595+R595</f>
        <v>1.8484428496</v>
      </c>
      <c r="G595" s="71">
        <v>0.19</v>
      </c>
      <c r="H595" s="57">
        <f t="shared" ref="H595" si="691">G595*$P$8/1000</f>
        <v>0.31327199999999999</v>
      </c>
      <c r="I595" s="71">
        <v>0.02</v>
      </c>
      <c r="J595" s="57">
        <f t="shared" ref="J595" si="692">I595*$P$9/1000</f>
        <v>5.4173200000000005E-2</v>
      </c>
      <c r="K595" s="17" t="s">
        <v>79</v>
      </c>
      <c r="L595" s="17" t="s">
        <v>40</v>
      </c>
      <c r="M595" s="17">
        <v>1</v>
      </c>
      <c r="N595" s="43">
        <v>1.3080000000000001</v>
      </c>
      <c r="O595" s="12">
        <f t="shared" si="659"/>
        <v>1.3080000000000001</v>
      </c>
      <c r="P595" s="57">
        <f t="shared" ref="P595" si="693">E595*F595</f>
        <v>88.725256780800009</v>
      </c>
      <c r="Q595" s="57">
        <f t="shared" ref="Q595" si="694">SUM(O595:O598)</f>
        <v>1.3080000000000001</v>
      </c>
      <c r="R595" s="57">
        <f t="shared" ref="R595" si="695">Q595*1.02*1.05*$R$14</f>
        <v>1.4809976495999999</v>
      </c>
      <c r="S595" s="57">
        <v>2.1665603874951751</v>
      </c>
      <c r="T595" s="57">
        <v>103.9948985997684</v>
      </c>
    </row>
    <row r="596" spans="1:20" ht="12.75" customHeight="1" x14ac:dyDescent="0.2">
      <c r="A596" s="58"/>
      <c r="B596" s="72"/>
      <c r="C596" s="72"/>
      <c r="D596" s="76"/>
      <c r="E596" s="62"/>
      <c r="F596" s="63"/>
      <c r="G596" s="71"/>
      <c r="H596" s="57"/>
      <c r="I596" s="71"/>
      <c r="J596" s="57"/>
      <c r="K596" s="17"/>
      <c r="L596" s="17"/>
      <c r="M596" s="17"/>
      <c r="N596" s="43"/>
      <c r="O596" s="12">
        <f t="shared" si="659"/>
        <v>0</v>
      </c>
      <c r="P596" s="57"/>
      <c r="Q596" s="57"/>
      <c r="R596" s="57"/>
      <c r="S596" s="57"/>
      <c r="T596" s="57"/>
    </row>
    <row r="597" spans="1:20" ht="12.75" customHeight="1" x14ac:dyDescent="0.2">
      <c r="A597" s="58"/>
      <c r="B597" s="72"/>
      <c r="C597" s="72"/>
      <c r="D597" s="76"/>
      <c r="E597" s="62"/>
      <c r="F597" s="63"/>
      <c r="G597" s="71"/>
      <c r="H597" s="57"/>
      <c r="I597" s="71"/>
      <c r="J597" s="57"/>
      <c r="K597" s="17"/>
      <c r="L597" s="17"/>
      <c r="M597" s="18"/>
      <c r="N597" s="43"/>
      <c r="O597" s="12">
        <f t="shared" si="659"/>
        <v>0</v>
      </c>
      <c r="P597" s="57"/>
      <c r="Q597" s="57"/>
      <c r="R597" s="57"/>
      <c r="S597" s="57"/>
      <c r="T597" s="57"/>
    </row>
    <row r="598" spans="1:20" ht="12.75" customHeight="1" x14ac:dyDescent="0.2">
      <c r="A598" s="58"/>
      <c r="B598" s="72"/>
      <c r="C598" s="72"/>
      <c r="D598" s="76"/>
      <c r="E598" s="62"/>
      <c r="F598" s="63"/>
      <c r="G598" s="71"/>
      <c r="H598" s="57"/>
      <c r="I598" s="71"/>
      <c r="J598" s="57"/>
      <c r="K598" s="17"/>
      <c r="L598" s="17"/>
      <c r="M598" s="17"/>
      <c r="N598" s="43"/>
      <c r="O598" s="12">
        <f t="shared" si="659"/>
        <v>0</v>
      </c>
      <c r="P598" s="57"/>
      <c r="Q598" s="57"/>
      <c r="R598" s="57"/>
      <c r="S598" s="57"/>
      <c r="T598" s="57"/>
    </row>
    <row r="599" spans="1:20" ht="12.75" customHeight="1" x14ac:dyDescent="0.2">
      <c r="A599" s="58">
        <v>3</v>
      </c>
      <c r="B599" s="72" t="s">
        <v>136</v>
      </c>
      <c r="C599" s="72" t="s">
        <v>137</v>
      </c>
      <c r="D599" s="76" t="s">
        <v>27</v>
      </c>
      <c r="E599" s="83">
        <v>2</v>
      </c>
      <c r="F599" s="63">
        <f t="shared" ref="F599" si="696">H599+J599+R599</f>
        <v>14.614099599999999</v>
      </c>
      <c r="G599" s="71">
        <v>0.59</v>
      </c>
      <c r="H599" s="57">
        <f t="shared" ref="H599" si="697">G599*$P$8/1000</f>
        <v>0.97279199999999988</v>
      </c>
      <c r="I599" s="71">
        <v>0.02</v>
      </c>
      <c r="J599" s="57">
        <f t="shared" ref="J599" si="698">I599*$P$9/1000</f>
        <v>5.4173200000000005E-2</v>
      </c>
      <c r="K599" s="17" t="s">
        <v>138</v>
      </c>
      <c r="L599" s="17" t="s">
        <v>27</v>
      </c>
      <c r="M599" s="17">
        <v>1</v>
      </c>
      <c r="N599" s="45">
        <v>12</v>
      </c>
      <c r="O599" s="12">
        <f t="shared" si="659"/>
        <v>12</v>
      </c>
      <c r="P599" s="57">
        <f t="shared" ref="P599" si="699">E599*F599</f>
        <v>29.228199199999999</v>
      </c>
      <c r="Q599" s="57">
        <f t="shared" ref="Q599" si="700">SUM(O599:O602)</f>
        <v>12</v>
      </c>
      <c r="R599" s="57">
        <f t="shared" ref="R599" si="701">Q599*1.02*1.05*$R$14</f>
        <v>13.5871344</v>
      </c>
      <c r="S599" s="57">
        <v>17.129190279873008</v>
      </c>
      <c r="T599" s="57">
        <v>34.258380559746016</v>
      </c>
    </row>
    <row r="600" spans="1:20" ht="12.75" customHeight="1" x14ac:dyDescent="0.2">
      <c r="A600" s="58"/>
      <c r="B600" s="72"/>
      <c r="C600" s="72"/>
      <c r="D600" s="76"/>
      <c r="E600" s="83"/>
      <c r="F600" s="63"/>
      <c r="G600" s="71"/>
      <c r="H600" s="57"/>
      <c r="I600" s="71"/>
      <c r="J600" s="57"/>
      <c r="K600" s="17"/>
      <c r="L600" s="17"/>
      <c r="M600" s="17"/>
      <c r="N600" s="43"/>
      <c r="O600" s="12">
        <f t="shared" si="659"/>
        <v>0</v>
      </c>
      <c r="P600" s="57"/>
      <c r="Q600" s="57"/>
      <c r="R600" s="57"/>
      <c r="S600" s="57"/>
      <c r="T600" s="57"/>
    </row>
    <row r="601" spans="1:20" ht="12.75" customHeight="1" x14ac:dyDescent="0.2">
      <c r="A601" s="58"/>
      <c r="B601" s="72"/>
      <c r="C601" s="72"/>
      <c r="D601" s="76"/>
      <c r="E601" s="83"/>
      <c r="F601" s="63"/>
      <c r="G601" s="71"/>
      <c r="H601" s="57"/>
      <c r="I601" s="71"/>
      <c r="J601" s="57"/>
      <c r="K601" s="17"/>
      <c r="L601" s="17"/>
      <c r="M601" s="18"/>
      <c r="N601" s="43"/>
      <c r="O601" s="12">
        <f t="shared" si="659"/>
        <v>0</v>
      </c>
      <c r="P601" s="57"/>
      <c r="Q601" s="57"/>
      <c r="R601" s="57"/>
      <c r="S601" s="57"/>
      <c r="T601" s="57"/>
    </row>
    <row r="602" spans="1:20" ht="12.75" customHeight="1" x14ac:dyDescent="0.2">
      <c r="A602" s="58"/>
      <c r="B602" s="72"/>
      <c r="C602" s="72"/>
      <c r="D602" s="76"/>
      <c r="E602" s="83"/>
      <c r="F602" s="63"/>
      <c r="G602" s="71"/>
      <c r="H602" s="57"/>
      <c r="I602" s="71"/>
      <c r="J602" s="57"/>
      <c r="K602" s="17"/>
      <c r="L602" s="17"/>
      <c r="M602" s="17"/>
      <c r="N602" s="43"/>
      <c r="O602" s="12">
        <f t="shared" si="659"/>
        <v>0</v>
      </c>
      <c r="P602" s="57"/>
      <c r="Q602" s="57"/>
      <c r="R602" s="57"/>
      <c r="S602" s="57"/>
      <c r="T602" s="57"/>
    </row>
    <row r="603" spans="1:20" ht="12.75" customHeight="1" x14ac:dyDescent="0.2">
      <c r="A603" s="58">
        <v>4</v>
      </c>
      <c r="B603" s="72" t="s">
        <v>139</v>
      </c>
      <c r="C603" s="72" t="s">
        <v>140</v>
      </c>
      <c r="D603" s="76" t="s">
        <v>27</v>
      </c>
      <c r="E603" s="83">
        <v>4</v>
      </c>
      <c r="F603" s="63">
        <f t="shared" ref="F603" si="702">H603+J603+R603</f>
        <v>2.8086683319999999</v>
      </c>
      <c r="G603" s="71">
        <v>0.22</v>
      </c>
      <c r="H603" s="57">
        <f t="shared" ref="H603" si="703">G603*$P$8/1000</f>
        <v>0.362736</v>
      </c>
      <c r="I603" s="71">
        <v>0.23</v>
      </c>
      <c r="J603" s="57">
        <f t="shared" ref="J603" si="704">I603*$P$9/1000</f>
        <v>0.62299179999999998</v>
      </c>
      <c r="K603" s="17" t="s">
        <v>141</v>
      </c>
      <c r="L603" s="17" t="s">
        <v>27</v>
      </c>
      <c r="M603" s="17">
        <v>1</v>
      </c>
      <c r="N603" s="45">
        <v>1.61</v>
      </c>
      <c r="O603" s="12">
        <f t="shared" si="659"/>
        <v>1.61</v>
      </c>
      <c r="P603" s="57">
        <f t="shared" ref="P603" si="705">E603*F603</f>
        <v>11.234673328</v>
      </c>
      <c r="Q603" s="57">
        <f t="shared" ref="Q603" si="706">SUM(O603:O606)</f>
        <v>1.61</v>
      </c>
      <c r="R603" s="57">
        <f t="shared" ref="R603" si="707">Q603*1.02*1.05*$R$14</f>
        <v>1.8229405320000001</v>
      </c>
      <c r="S603" s="57">
        <v>3.2920409473520715</v>
      </c>
      <c r="T603" s="57">
        <v>13.168163789408286</v>
      </c>
    </row>
    <row r="604" spans="1:20" ht="12.75" customHeight="1" x14ac:dyDescent="0.2">
      <c r="A604" s="58"/>
      <c r="B604" s="72"/>
      <c r="C604" s="72"/>
      <c r="D604" s="76"/>
      <c r="E604" s="83"/>
      <c r="F604" s="63"/>
      <c r="G604" s="71"/>
      <c r="H604" s="57"/>
      <c r="I604" s="71"/>
      <c r="J604" s="57"/>
      <c r="K604" s="17"/>
      <c r="L604" s="17"/>
      <c r="M604" s="17"/>
      <c r="N604" s="43"/>
      <c r="O604" s="12">
        <f t="shared" si="659"/>
        <v>0</v>
      </c>
      <c r="P604" s="57"/>
      <c r="Q604" s="57"/>
      <c r="R604" s="57"/>
      <c r="S604" s="57"/>
      <c r="T604" s="57"/>
    </row>
    <row r="605" spans="1:20" ht="12.75" customHeight="1" x14ac:dyDescent="0.2">
      <c r="A605" s="58"/>
      <c r="B605" s="72"/>
      <c r="C605" s="72"/>
      <c r="D605" s="76"/>
      <c r="E605" s="83"/>
      <c r="F605" s="63"/>
      <c r="G605" s="71"/>
      <c r="H605" s="57"/>
      <c r="I605" s="71"/>
      <c r="J605" s="57"/>
      <c r="K605" s="17"/>
      <c r="L605" s="17"/>
      <c r="M605" s="18"/>
      <c r="N605" s="43"/>
      <c r="O605" s="12">
        <f t="shared" si="659"/>
        <v>0</v>
      </c>
      <c r="P605" s="57"/>
      <c r="Q605" s="57"/>
      <c r="R605" s="57"/>
      <c r="S605" s="57"/>
      <c r="T605" s="57"/>
    </row>
    <row r="606" spans="1:20" ht="12.75" customHeight="1" x14ac:dyDescent="0.2">
      <c r="A606" s="58"/>
      <c r="B606" s="72"/>
      <c r="C606" s="72"/>
      <c r="D606" s="76"/>
      <c r="E606" s="83"/>
      <c r="F606" s="63"/>
      <c r="G606" s="71"/>
      <c r="H606" s="57"/>
      <c r="I606" s="71"/>
      <c r="J606" s="57"/>
      <c r="K606" s="17"/>
      <c r="L606" s="17"/>
      <c r="M606" s="17"/>
      <c r="N606" s="43"/>
      <c r="O606" s="12">
        <f t="shared" si="659"/>
        <v>0</v>
      </c>
      <c r="P606" s="57"/>
      <c r="Q606" s="57"/>
      <c r="R606" s="57"/>
      <c r="S606" s="57"/>
      <c r="T606" s="57"/>
    </row>
    <row r="607" spans="1:20" ht="12.75" customHeight="1" x14ac:dyDescent="0.2">
      <c r="A607" s="58">
        <v>5</v>
      </c>
      <c r="B607" s="72" t="s">
        <v>189</v>
      </c>
      <c r="C607" s="72" t="s">
        <v>142</v>
      </c>
      <c r="D607" s="76" t="s">
        <v>143</v>
      </c>
      <c r="E607" s="83">
        <v>10</v>
      </c>
      <c r="F607" s="63">
        <f t="shared" ref="F607" si="708">H607+J607+R607</f>
        <v>6.9179995679999999</v>
      </c>
      <c r="G607" s="71">
        <v>1.89</v>
      </c>
      <c r="H607" s="57">
        <f t="shared" ref="H607" si="709">G607*$P$8/1000</f>
        <v>3.1162320000000001</v>
      </c>
      <c r="I607" s="71">
        <v>0.3</v>
      </c>
      <c r="J607" s="57">
        <f t="shared" ref="J607" si="710">I607*$P$9/1000</f>
        <v>0.81259799999999993</v>
      </c>
      <c r="K607" s="17" t="s">
        <v>55</v>
      </c>
      <c r="L607" s="45"/>
      <c r="M607" s="17">
        <v>1</v>
      </c>
      <c r="N607" s="45">
        <v>2.64</v>
      </c>
      <c r="O607" s="12">
        <f t="shared" si="659"/>
        <v>2.64</v>
      </c>
      <c r="P607" s="57">
        <f t="shared" ref="P607" si="711">E607*F607</f>
        <v>69.179995680000005</v>
      </c>
      <c r="Q607" s="57">
        <f t="shared" ref="Q607" si="712">SUM(O607:O610)</f>
        <v>2.64</v>
      </c>
      <c r="R607" s="57">
        <f t="shared" ref="R607" si="713">Q607*1.02*1.05*$R$14</f>
        <v>2.9891695679999999</v>
      </c>
      <c r="S607" s="57">
        <v>8.1085892528302779</v>
      </c>
      <c r="T607" s="57">
        <v>81.085892528302779</v>
      </c>
    </row>
    <row r="608" spans="1:20" ht="12.75" customHeight="1" x14ac:dyDescent="0.2">
      <c r="A608" s="58"/>
      <c r="B608" s="72"/>
      <c r="C608" s="72"/>
      <c r="D608" s="76"/>
      <c r="E608" s="83"/>
      <c r="F608" s="63"/>
      <c r="G608" s="71"/>
      <c r="H608" s="57"/>
      <c r="I608" s="71"/>
      <c r="J608" s="57"/>
      <c r="K608" s="17"/>
      <c r="L608" s="17"/>
      <c r="M608" s="17"/>
      <c r="N608" s="45"/>
      <c r="O608" s="12">
        <f t="shared" si="659"/>
        <v>0</v>
      </c>
      <c r="P608" s="57"/>
      <c r="Q608" s="57"/>
      <c r="R608" s="57"/>
      <c r="S608" s="57"/>
      <c r="T608" s="57"/>
    </row>
    <row r="609" spans="1:20" ht="12.75" customHeight="1" x14ac:dyDescent="0.2">
      <c r="A609" s="58"/>
      <c r="B609" s="72"/>
      <c r="C609" s="72"/>
      <c r="D609" s="76"/>
      <c r="E609" s="83"/>
      <c r="F609" s="63"/>
      <c r="G609" s="71"/>
      <c r="H609" s="57"/>
      <c r="I609" s="71"/>
      <c r="J609" s="57"/>
      <c r="K609" s="17"/>
      <c r="L609" s="17"/>
      <c r="M609" s="29"/>
      <c r="N609" s="45"/>
      <c r="O609" s="12">
        <f t="shared" si="659"/>
        <v>0</v>
      </c>
      <c r="P609" s="57"/>
      <c r="Q609" s="57"/>
      <c r="R609" s="57"/>
      <c r="S609" s="57"/>
      <c r="T609" s="57"/>
    </row>
    <row r="610" spans="1:20" ht="12.75" customHeight="1" x14ac:dyDescent="0.2">
      <c r="A610" s="58"/>
      <c r="B610" s="72"/>
      <c r="C610" s="72"/>
      <c r="D610" s="76"/>
      <c r="E610" s="83"/>
      <c r="F610" s="63"/>
      <c r="G610" s="71"/>
      <c r="H610" s="57"/>
      <c r="I610" s="71"/>
      <c r="J610" s="57"/>
      <c r="K610" s="17"/>
      <c r="L610" s="17"/>
      <c r="M610" s="17"/>
      <c r="N610" s="43"/>
      <c r="O610" s="12">
        <f t="shared" si="659"/>
        <v>0</v>
      </c>
      <c r="P610" s="57"/>
      <c r="Q610" s="57"/>
      <c r="R610" s="57"/>
      <c r="S610" s="57"/>
      <c r="T610" s="57"/>
    </row>
    <row r="611" spans="1:20" ht="12.75" customHeight="1" x14ac:dyDescent="0.2">
      <c r="A611" s="58">
        <v>6</v>
      </c>
      <c r="B611" s="72" t="s">
        <v>30</v>
      </c>
      <c r="C611" s="72" t="s">
        <v>181</v>
      </c>
      <c r="D611" s="76" t="s">
        <v>27</v>
      </c>
      <c r="E611" s="83">
        <v>10</v>
      </c>
      <c r="F611" s="63">
        <f t="shared" ref="F611" si="714">H611+J611+R611</f>
        <v>5.0951753999999996</v>
      </c>
      <c r="G611" s="71"/>
      <c r="H611" s="57">
        <f t="shared" ref="H611" si="715">G611*$P$8/1000</f>
        <v>0</v>
      </c>
      <c r="I611" s="71"/>
      <c r="J611" s="57">
        <f t="shared" ref="J611" si="716">I611*$P$9/1000</f>
        <v>0</v>
      </c>
      <c r="K611" s="17" t="s">
        <v>182</v>
      </c>
      <c r="L611" s="17" t="s">
        <v>27</v>
      </c>
      <c r="M611" s="17">
        <v>1</v>
      </c>
      <c r="N611" s="45">
        <v>4.5</v>
      </c>
      <c r="O611" s="12">
        <f t="shared" si="659"/>
        <v>4.5</v>
      </c>
      <c r="P611" s="57">
        <f t="shared" ref="P611" si="717">E611*F611</f>
        <v>50.951753999999994</v>
      </c>
      <c r="Q611" s="57">
        <f t="shared" ref="Q611" si="718">SUM(O611:O614)</f>
        <v>4.5</v>
      </c>
      <c r="R611" s="57">
        <f t="shared" ref="R611" si="719">Q611*1.02*1.05*$R$14</f>
        <v>5.0951753999999996</v>
      </c>
      <c r="S611" s="57">
        <v>5.9720565292936731</v>
      </c>
      <c r="T611" s="57">
        <v>59.720565292936733</v>
      </c>
    </row>
    <row r="612" spans="1:20" ht="12.75" customHeight="1" x14ac:dyDescent="0.2">
      <c r="A612" s="58"/>
      <c r="B612" s="72"/>
      <c r="C612" s="154"/>
      <c r="D612" s="76"/>
      <c r="E612" s="83"/>
      <c r="F612" s="63"/>
      <c r="G612" s="71"/>
      <c r="H612" s="57"/>
      <c r="I612" s="71"/>
      <c r="J612" s="57"/>
      <c r="K612" s="17"/>
      <c r="L612" s="17"/>
      <c r="M612" s="17"/>
      <c r="N612" s="45"/>
      <c r="O612" s="12">
        <f t="shared" si="659"/>
        <v>0</v>
      </c>
      <c r="P612" s="57"/>
      <c r="Q612" s="57"/>
      <c r="R612" s="57"/>
      <c r="S612" s="57"/>
      <c r="T612" s="57"/>
    </row>
    <row r="613" spans="1:20" ht="12.75" customHeight="1" x14ac:dyDescent="0.2">
      <c r="A613" s="58"/>
      <c r="B613" s="72"/>
      <c r="C613" s="154"/>
      <c r="D613" s="76"/>
      <c r="E613" s="83"/>
      <c r="F613" s="63"/>
      <c r="G613" s="71"/>
      <c r="H613" s="57"/>
      <c r="I613" s="71"/>
      <c r="J613" s="57"/>
      <c r="K613" s="17"/>
      <c r="L613" s="17"/>
      <c r="M613" s="29"/>
      <c r="N613" s="45"/>
      <c r="O613" s="12">
        <f t="shared" si="659"/>
        <v>0</v>
      </c>
      <c r="P613" s="57"/>
      <c r="Q613" s="57"/>
      <c r="R613" s="57"/>
      <c r="S613" s="57"/>
      <c r="T613" s="57"/>
    </row>
    <row r="614" spans="1:20" ht="12.75" customHeight="1" x14ac:dyDescent="0.2">
      <c r="A614" s="58"/>
      <c r="B614" s="72"/>
      <c r="C614" s="154"/>
      <c r="D614" s="76"/>
      <c r="E614" s="83"/>
      <c r="F614" s="63"/>
      <c r="G614" s="71"/>
      <c r="H614" s="57"/>
      <c r="I614" s="71"/>
      <c r="J614" s="57"/>
      <c r="K614" s="17"/>
      <c r="L614" s="17"/>
      <c r="M614" s="17"/>
      <c r="N614" s="43"/>
      <c r="O614" s="12">
        <f t="shared" si="659"/>
        <v>0</v>
      </c>
      <c r="P614" s="57"/>
      <c r="Q614" s="57"/>
      <c r="R614" s="57"/>
      <c r="S614" s="57"/>
      <c r="T614" s="57"/>
    </row>
    <row r="615" spans="1:20" ht="12.75" customHeight="1" x14ac:dyDescent="0.2">
      <c r="A615" s="58">
        <v>7</v>
      </c>
      <c r="B615" s="72" t="s">
        <v>172</v>
      </c>
      <c r="C615" s="72" t="s">
        <v>144</v>
      </c>
      <c r="D615" s="76" t="s">
        <v>143</v>
      </c>
      <c r="E615" s="83">
        <v>1</v>
      </c>
      <c r="F615" s="63">
        <f t="shared" ref="F615" si="720">H615+J615+R615</f>
        <v>5.4288583079999997</v>
      </c>
      <c r="G615" s="71">
        <v>1.17</v>
      </c>
      <c r="H615" s="57">
        <f t="shared" ref="H615" si="721">G615*$P$8/1000</f>
        <v>1.9290959999999997</v>
      </c>
      <c r="I615" s="71">
        <v>8.4000000000000005E-2</v>
      </c>
      <c r="J615" s="57">
        <f t="shared" ref="J615" si="722">I615*$P$9/1000</f>
        <v>0.22752744000000003</v>
      </c>
      <c r="K615" s="17" t="s">
        <v>55</v>
      </c>
      <c r="L615" s="45"/>
      <c r="M615" s="17">
        <v>1</v>
      </c>
      <c r="N615" s="45">
        <v>2.89</v>
      </c>
      <c r="O615" s="12">
        <f t="shared" si="659"/>
        <v>2.89</v>
      </c>
      <c r="P615" s="57">
        <f t="shared" ref="P615" si="723">E615*F615</f>
        <v>5.4288583079999997</v>
      </c>
      <c r="Q615" s="57">
        <f t="shared" ref="Q615" si="724">SUM(O615:O618)</f>
        <v>2.89</v>
      </c>
      <c r="R615" s="57">
        <f t="shared" ref="R615" si="725">Q615*1.02*1.05*$R$14</f>
        <v>3.272234868</v>
      </c>
      <c r="S615" s="57">
        <v>6.3631663602594726</v>
      </c>
      <c r="T615" s="57">
        <v>6.3631663602594726</v>
      </c>
    </row>
    <row r="616" spans="1:20" ht="12.75" customHeight="1" x14ac:dyDescent="0.2">
      <c r="A616" s="58"/>
      <c r="B616" s="72"/>
      <c r="C616" s="72"/>
      <c r="D616" s="76"/>
      <c r="E616" s="83"/>
      <c r="F616" s="63"/>
      <c r="G616" s="71"/>
      <c r="H616" s="57"/>
      <c r="I616" s="71"/>
      <c r="J616" s="57"/>
      <c r="K616" s="17"/>
      <c r="L616" s="17"/>
      <c r="M616" s="17"/>
      <c r="N616" s="45"/>
      <c r="O616" s="12">
        <f t="shared" si="659"/>
        <v>0</v>
      </c>
      <c r="P616" s="57"/>
      <c r="Q616" s="57"/>
      <c r="R616" s="57"/>
      <c r="S616" s="57"/>
      <c r="T616" s="57"/>
    </row>
    <row r="617" spans="1:20" ht="12.75" customHeight="1" x14ac:dyDescent="0.2">
      <c r="A617" s="58"/>
      <c r="B617" s="72"/>
      <c r="C617" s="72"/>
      <c r="D617" s="76"/>
      <c r="E617" s="83"/>
      <c r="F617" s="63"/>
      <c r="G617" s="71"/>
      <c r="H617" s="57"/>
      <c r="I617" s="71"/>
      <c r="J617" s="57"/>
      <c r="K617" s="17"/>
      <c r="L617" s="17"/>
      <c r="M617" s="29"/>
      <c r="N617" s="45"/>
      <c r="O617" s="12">
        <f t="shared" si="659"/>
        <v>0</v>
      </c>
      <c r="P617" s="57"/>
      <c r="Q617" s="57"/>
      <c r="R617" s="57"/>
      <c r="S617" s="57"/>
      <c r="T617" s="57"/>
    </row>
    <row r="618" spans="1:20" ht="12.75" customHeight="1" x14ac:dyDescent="0.2">
      <c r="A618" s="58"/>
      <c r="B618" s="72"/>
      <c r="C618" s="72"/>
      <c r="D618" s="76"/>
      <c r="E618" s="83"/>
      <c r="F618" s="63"/>
      <c r="G618" s="71"/>
      <c r="H618" s="57"/>
      <c r="I618" s="71"/>
      <c r="J618" s="57"/>
      <c r="K618" s="17"/>
      <c r="L618" s="17"/>
      <c r="M618" s="17"/>
      <c r="N618" s="43"/>
      <c r="O618" s="12">
        <f t="shared" si="659"/>
        <v>0</v>
      </c>
      <c r="P618" s="57"/>
      <c r="Q618" s="57"/>
      <c r="R618" s="57"/>
      <c r="S618" s="57"/>
      <c r="T618" s="57"/>
    </row>
    <row r="619" spans="1:20" ht="12.75" customHeight="1" x14ac:dyDescent="0.2">
      <c r="A619" s="58">
        <v>8</v>
      </c>
      <c r="B619" s="72" t="s">
        <v>145</v>
      </c>
      <c r="C619" s="72" t="s">
        <v>146</v>
      </c>
      <c r="D619" s="76" t="s">
        <v>28</v>
      </c>
      <c r="E619" s="62">
        <v>0.02</v>
      </c>
      <c r="F619" s="63">
        <f t="shared" ref="F619" si="726">H619+J619+R619</f>
        <v>2199.6158799999998</v>
      </c>
      <c r="G619" s="71">
        <v>190</v>
      </c>
      <c r="H619" s="57">
        <f t="shared" ref="H619" si="727">G619*$P$8/1000</f>
        <v>313.27199999999999</v>
      </c>
      <c r="I619" s="71">
        <v>362</v>
      </c>
      <c r="J619" s="57">
        <f t="shared" ref="J619" si="728">I619*$P$9/1000</f>
        <v>980.53491999999994</v>
      </c>
      <c r="K619" s="17" t="s">
        <v>147</v>
      </c>
      <c r="L619" s="17" t="s">
        <v>28</v>
      </c>
      <c r="M619" s="17">
        <v>1</v>
      </c>
      <c r="N619" s="45">
        <v>800</v>
      </c>
      <c r="O619" s="12">
        <f t="shared" si="659"/>
        <v>800</v>
      </c>
      <c r="P619" s="57">
        <f t="shared" ref="P619" si="729">E619*F619</f>
        <v>43.9923176</v>
      </c>
      <c r="Q619" s="57">
        <f t="shared" ref="Q619" si="730">SUM(O619:O622)</f>
        <v>800</v>
      </c>
      <c r="R619" s="57">
        <f t="shared" ref="R619" si="731">Q619*1.02*1.05*$R$14</f>
        <v>905.80895999999996</v>
      </c>
      <c r="S619" s="57">
        <v>2578.1703958792173</v>
      </c>
      <c r="T619" s="57">
        <v>51.56340791758435</v>
      </c>
    </row>
    <row r="620" spans="1:20" ht="12.75" customHeight="1" x14ac:dyDescent="0.2">
      <c r="A620" s="58"/>
      <c r="B620" s="72"/>
      <c r="C620" s="72"/>
      <c r="D620" s="76"/>
      <c r="E620" s="62"/>
      <c r="F620" s="63"/>
      <c r="G620" s="71"/>
      <c r="H620" s="57"/>
      <c r="I620" s="71"/>
      <c r="J620" s="57"/>
      <c r="K620" s="17"/>
      <c r="L620" s="17"/>
      <c r="M620" s="17"/>
      <c r="N620" s="43"/>
      <c r="O620" s="12">
        <f t="shared" si="659"/>
        <v>0</v>
      </c>
      <c r="P620" s="57"/>
      <c r="Q620" s="57"/>
      <c r="R620" s="57"/>
      <c r="S620" s="57"/>
      <c r="T620" s="57"/>
    </row>
    <row r="621" spans="1:20" ht="12.75" customHeight="1" x14ac:dyDescent="0.2">
      <c r="A621" s="58"/>
      <c r="B621" s="72"/>
      <c r="C621" s="72"/>
      <c r="D621" s="76"/>
      <c r="E621" s="62"/>
      <c r="F621" s="63"/>
      <c r="G621" s="71"/>
      <c r="H621" s="57"/>
      <c r="I621" s="71"/>
      <c r="J621" s="57"/>
      <c r="K621" s="17"/>
      <c r="L621" s="17"/>
      <c r="M621" s="18"/>
      <c r="N621" s="43"/>
      <c r="O621" s="12">
        <f t="shared" si="659"/>
        <v>0</v>
      </c>
      <c r="P621" s="57"/>
      <c r="Q621" s="57"/>
      <c r="R621" s="57"/>
      <c r="S621" s="57"/>
      <c r="T621" s="57"/>
    </row>
    <row r="622" spans="1:20" ht="12.75" customHeight="1" x14ac:dyDescent="0.2">
      <c r="A622" s="58"/>
      <c r="B622" s="72"/>
      <c r="C622" s="72"/>
      <c r="D622" s="76"/>
      <c r="E622" s="62"/>
      <c r="F622" s="63"/>
      <c r="G622" s="71"/>
      <c r="H622" s="57"/>
      <c r="I622" s="71"/>
      <c r="J622" s="57"/>
      <c r="K622" s="17"/>
      <c r="L622" s="17"/>
      <c r="M622" s="17"/>
      <c r="N622" s="43"/>
      <c r="O622" s="12">
        <f t="shared" si="659"/>
        <v>0</v>
      </c>
      <c r="P622" s="57"/>
      <c r="Q622" s="57"/>
      <c r="R622" s="57"/>
      <c r="S622" s="57"/>
      <c r="T622" s="57"/>
    </row>
    <row r="623" spans="1:20" ht="12.75" customHeight="1" x14ac:dyDescent="0.2">
      <c r="A623" s="58">
        <v>9</v>
      </c>
      <c r="B623" s="72" t="s">
        <v>30</v>
      </c>
      <c r="C623" s="72" t="s">
        <v>148</v>
      </c>
      <c r="D623" s="76" t="s">
        <v>31</v>
      </c>
      <c r="E623" s="94">
        <v>2.3519999999999999</v>
      </c>
      <c r="F623" s="63">
        <f t="shared" ref="F623" si="732">H623+J623+R623</f>
        <v>1.1322612000000001</v>
      </c>
      <c r="G623" s="71"/>
      <c r="H623" s="57">
        <f t="shared" ref="H623" si="733">G623*$P$8/1000</f>
        <v>0</v>
      </c>
      <c r="I623" s="71"/>
      <c r="J623" s="57">
        <f t="shared" ref="J623" si="734">I623*$P$9/1000</f>
        <v>0</v>
      </c>
      <c r="K623" s="17" t="s">
        <v>149</v>
      </c>
      <c r="L623" s="17" t="s">
        <v>31</v>
      </c>
      <c r="M623" s="17">
        <v>1</v>
      </c>
      <c r="N623" s="45">
        <v>1</v>
      </c>
      <c r="O623" s="12">
        <f t="shared" si="659"/>
        <v>1</v>
      </c>
      <c r="P623" s="57">
        <f t="shared" ref="P623" si="735">E623*F623</f>
        <v>2.6630783424</v>
      </c>
      <c r="Q623" s="57">
        <f t="shared" ref="Q623" si="736">SUM(O623:O626)</f>
        <v>1</v>
      </c>
      <c r="R623" s="57">
        <f t="shared" ref="R623" si="737">Q623*1.02*1.05*$R$14</f>
        <v>1.1322612000000001</v>
      </c>
      <c r="S623" s="57">
        <v>1.327123673176372</v>
      </c>
      <c r="T623" s="57">
        <v>3.1213948793108268</v>
      </c>
    </row>
    <row r="624" spans="1:20" ht="12.75" customHeight="1" x14ac:dyDescent="0.2">
      <c r="A624" s="58"/>
      <c r="B624" s="72"/>
      <c r="C624" s="72"/>
      <c r="D624" s="76"/>
      <c r="E624" s="94"/>
      <c r="F624" s="63"/>
      <c r="G624" s="71"/>
      <c r="H624" s="57"/>
      <c r="I624" s="71"/>
      <c r="J624" s="57"/>
      <c r="K624" s="17"/>
      <c r="L624" s="17"/>
      <c r="M624" s="17"/>
      <c r="N624" s="45"/>
      <c r="O624" s="12">
        <f t="shared" si="659"/>
        <v>0</v>
      </c>
      <c r="P624" s="57"/>
      <c r="Q624" s="57"/>
      <c r="R624" s="57"/>
      <c r="S624" s="57"/>
      <c r="T624" s="57"/>
    </row>
    <row r="625" spans="1:20" ht="12.75" customHeight="1" x14ac:dyDescent="0.2">
      <c r="A625" s="58"/>
      <c r="B625" s="72"/>
      <c r="C625" s="72"/>
      <c r="D625" s="76"/>
      <c r="E625" s="94"/>
      <c r="F625" s="63"/>
      <c r="G625" s="71"/>
      <c r="H625" s="57"/>
      <c r="I625" s="71"/>
      <c r="J625" s="57"/>
      <c r="K625" s="17"/>
      <c r="L625" s="17"/>
      <c r="M625" s="17"/>
      <c r="N625" s="45"/>
      <c r="O625" s="12">
        <f t="shared" si="659"/>
        <v>0</v>
      </c>
      <c r="P625" s="57"/>
      <c r="Q625" s="57"/>
      <c r="R625" s="57"/>
      <c r="S625" s="57"/>
      <c r="T625" s="57"/>
    </row>
    <row r="626" spans="1:20" ht="12.75" customHeight="1" x14ac:dyDescent="0.2">
      <c r="A626" s="58"/>
      <c r="B626" s="72"/>
      <c r="C626" s="72"/>
      <c r="D626" s="76"/>
      <c r="E626" s="94"/>
      <c r="F626" s="63"/>
      <c r="G626" s="71"/>
      <c r="H626" s="57"/>
      <c r="I626" s="71"/>
      <c r="J626" s="57"/>
      <c r="K626" s="17"/>
      <c r="L626" s="17"/>
      <c r="M626" s="17"/>
      <c r="N626" s="45"/>
      <c r="O626" s="12">
        <f t="shared" si="659"/>
        <v>0</v>
      </c>
      <c r="P626" s="57"/>
      <c r="Q626" s="57"/>
      <c r="R626" s="57"/>
      <c r="S626" s="57"/>
      <c r="T626" s="57"/>
    </row>
    <row r="627" spans="1:20" ht="12.75" customHeight="1" x14ac:dyDescent="0.2">
      <c r="A627" s="58">
        <v>10</v>
      </c>
      <c r="B627" s="72" t="s">
        <v>30</v>
      </c>
      <c r="C627" s="72" t="s">
        <v>150</v>
      </c>
      <c r="D627" s="76" t="s">
        <v>31</v>
      </c>
      <c r="E627" s="94">
        <v>0.67200000000000004</v>
      </c>
      <c r="F627" s="63">
        <f t="shared" ref="F627" si="738">H627+J627+R627</f>
        <v>1.1888742600000002</v>
      </c>
      <c r="G627" s="104"/>
      <c r="H627" s="57">
        <f t="shared" ref="H627" si="739">G627*$P$8/1000</f>
        <v>0</v>
      </c>
      <c r="I627" s="71"/>
      <c r="J627" s="57">
        <f t="shared" ref="J627" si="740">I627*$P$9/1000</f>
        <v>0</v>
      </c>
      <c r="K627" s="17" t="s">
        <v>151</v>
      </c>
      <c r="L627" s="17" t="s">
        <v>31</v>
      </c>
      <c r="M627" s="17">
        <v>1</v>
      </c>
      <c r="N627" s="45">
        <v>1.05</v>
      </c>
      <c r="O627" s="12">
        <f t="shared" si="659"/>
        <v>1.05</v>
      </c>
      <c r="P627" s="57">
        <f t="shared" ref="P627" si="741">E627*F627</f>
        <v>0.79892350272000012</v>
      </c>
      <c r="Q627" s="57">
        <f t="shared" ref="Q627" si="742">SUM(O627:O630)</f>
        <v>1.05</v>
      </c>
      <c r="R627" s="57">
        <f t="shared" ref="R627" si="743">Q627*1.02*1.05*$R$14</f>
        <v>1.1888742600000002</v>
      </c>
      <c r="S627" s="57">
        <v>1.3934798568351907</v>
      </c>
      <c r="T627" s="57">
        <v>0.93641846379324822</v>
      </c>
    </row>
    <row r="628" spans="1:20" ht="12.75" customHeight="1" x14ac:dyDescent="0.2">
      <c r="A628" s="58"/>
      <c r="B628" s="72"/>
      <c r="C628" s="72"/>
      <c r="D628" s="76"/>
      <c r="E628" s="94"/>
      <c r="F628" s="63"/>
      <c r="G628" s="104"/>
      <c r="H628" s="57"/>
      <c r="I628" s="71"/>
      <c r="J628" s="57"/>
      <c r="K628" s="17"/>
      <c r="L628" s="17"/>
      <c r="M628" s="17"/>
      <c r="N628" s="43"/>
      <c r="O628" s="12">
        <f t="shared" si="659"/>
        <v>0</v>
      </c>
      <c r="P628" s="57"/>
      <c r="Q628" s="57"/>
      <c r="R628" s="57"/>
      <c r="S628" s="57"/>
      <c r="T628" s="57"/>
    </row>
    <row r="629" spans="1:20" ht="12.75" customHeight="1" x14ac:dyDescent="0.2">
      <c r="A629" s="58"/>
      <c r="B629" s="72"/>
      <c r="C629" s="72"/>
      <c r="D629" s="76"/>
      <c r="E629" s="94"/>
      <c r="F629" s="63"/>
      <c r="G629" s="104"/>
      <c r="H629" s="57"/>
      <c r="I629" s="71"/>
      <c r="J629" s="57"/>
      <c r="K629" s="17"/>
      <c r="L629" s="17"/>
      <c r="M629" s="18"/>
      <c r="N629" s="43"/>
      <c r="O629" s="12">
        <f t="shared" si="659"/>
        <v>0</v>
      </c>
      <c r="P629" s="57"/>
      <c r="Q629" s="57"/>
      <c r="R629" s="57"/>
      <c r="S629" s="57"/>
      <c r="T629" s="57"/>
    </row>
    <row r="630" spans="1:20" ht="12.75" customHeight="1" x14ac:dyDescent="0.2">
      <c r="A630" s="58"/>
      <c r="B630" s="72"/>
      <c r="C630" s="72"/>
      <c r="D630" s="76"/>
      <c r="E630" s="94"/>
      <c r="F630" s="63"/>
      <c r="G630" s="104"/>
      <c r="H630" s="57"/>
      <c r="I630" s="71"/>
      <c r="J630" s="57"/>
      <c r="K630" s="17"/>
      <c r="L630" s="17"/>
      <c r="M630" s="17"/>
      <c r="N630" s="43"/>
      <c r="O630" s="12">
        <f t="shared" si="659"/>
        <v>0</v>
      </c>
      <c r="P630" s="57"/>
      <c r="Q630" s="57"/>
      <c r="R630" s="57"/>
      <c r="S630" s="57"/>
      <c r="T630" s="57"/>
    </row>
    <row r="631" spans="1:20" ht="12.75" customHeight="1" x14ac:dyDescent="0.2">
      <c r="A631" s="58">
        <v>11</v>
      </c>
      <c r="B631" s="72" t="s">
        <v>152</v>
      </c>
      <c r="C631" s="68" t="s">
        <v>153</v>
      </c>
      <c r="D631" s="58" t="s">
        <v>23</v>
      </c>
      <c r="E631" s="62">
        <v>6.8</v>
      </c>
      <c r="F631" s="63">
        <f t="shared" ref="F631" si="744">H631+J631+R631</f>
        <v>0.96519857438520007</v>
      </c>
      <c r="G631" s="71">
        <v>0.38400000000000001</v>
      </c>
      <c r="H631" s="57">
        <f t="shared" ref="H631" si="745">G631*$P$8/1000</f>
        <v>0.63313920000000001</v>
      </c>
      <c r="I631" s="104"/>
      <c r="J631" s="57">
        <f t="shared" ref="J631" si="746">I631*$P$9/1000</f>
        <v>0</v>
      </c>
      <c r="K631" s="17" t="s">
        <v>32</v>
      </c>
      <c r="L631" s="17" t="s">
        <v>31</v>
      </c>
      <c r="M631" s="17">
        <v>0.24399999999999999</v>
      </c>
      <c r="N631" s="42">
        <v>1.1080000000000001</v>
      </c>
      <c r="O631" s="12">
        <f t="shared" si="659"/>
        <v>0.27035200000000004</v>
      </c>
      <c r="P631" s="57">
        <f t="shared" ref="P631" si="747">E631*F631</f>
        <v>6.5633503058193607</v>
      </c>
      <c r="Q631" s="57">
        <f t="shared" ref="Q631" si="748">SUM(O631:O634)</f>
        <v>0.29327100000000006</v>
      </c>
      <c r="R631" s="57">
        <f t="shared" ref="R631" si="749">Q631*1.02*1.05*$R$14</f>
        <v>0.33205937438520006</v>
      </c>
      <c r="S631" s="57">
        <v>1.1313095223811294</v>
      </c>
      <c r="T631" s="57">
        <v>7.6929047521916791</v>
      </c>
    </row>
    <row r="632" spans="1:20" ht="12.75" customHeight="1" x14ac:dyDescent="0.2">
      <c r="A632" s="58"/>
      <c r="B632" s="72"/>
      <c r="C632" s="68"/>
      <c r="D632" s="58"/>
      <c r="E632" s="62"/>
      <c r="F632" s="63"/>
      <c r="G632" s="71"/>
      <c r="H632" s="57"/>
      <c r="I632" s="104"/>
      <c r="J632" s="57"/>
      <c r="K632" s="17" t="s">
        <v>103</v>
      </c>
      <c r="L632" s="17" t="s">
        <v>31</v>
      </c>
      <c r="M632" s="17">
        <v>2E-3</v>
      </c>
      <c r="N632" s="42">
        <v>0.7</v>
      </c>
      <c r="O632" s="12">
        <f t="shared" si="659"/>
        <v>1.4E-3</v>
      </c>
      <c r="P632" s="57"/>
      <c r="Q632" s="57"/>
      <c r="R632" s="57"/>
      <c r="S632" s="57"/>
      <c r="T632" s="57"/>
    </row>
    <row r="633" spans="1:20" ht="12.75" customHeight="1" x14ac:dyDescent="0.2">
      <c r="A633" s="58"/>
      <c r="B633" s="72"/>
      <c r="C633" s="68"/>
      <c r="D633" s="58"/>
      <c r="E633" s="62"/>
      <c r="F633" s="63"/>
      <c r="G633" s="71"/>
      <c r="H633" s="57"/>
      <c r="I633" s="104"/>
      <c r="J633" s="57"/>
      <c r="K633" s="17" t="s">
        <v>33</v>
      </c>
      <c r="L633" s="17" t="s">
        <v>31</v>
      </c>
      <c r="M633" s="17">
        <v>2.7E-2</v>
      </c>
      <c r="N633" s="42">
        <v>0.79700000000000004</v>
      </c>
      <c r="O633" s="12">
        <f t="shared" si="659"/>
        <v>2.1519E-2</v>
      </c>
      <c r="P633" s="57"/>
      <c r="Q633" s="57"/>
      <c r="R633" s="57"/>
      <c r="S633" s="57"/>
      <c r="T633" s="57"/>
    </row>
    <row r="634" spans="1:20" ht="12.75" customHeight="1" x14ac:dyDescent="0.2">
      <c r="A634" s="58"/>
      <c r="B634" s="72"/>
      <c r="C634" s="68"/>
      <c r="D634" s="58"/>
      <c r="E634" s="62"/>
      <c r="F634" s="63"/>
      <c r="G634" s="71"/>
      <c r="H634" s="57"/>
      <c r="I634" s="104"/>
      <c r="J634" s="57"/>
      <c r="K634" s="17"/>
      <c r="L634" s="17"/>
      <c r="M634" s="17"/>
      <c r="N634" s="43"/>
      <c r="O634" s="12">
        <f t="shared" si="659"/>
        <v>0</v>
      </c>
      <c r="P634" s="57"/>
      <c r="Q634" s="57"/>
      <c r="R634" s="57"/>
      <c r="S634" s="57"/>
      <c r="T634" s="57"/>
    </row>
    <row r="635" spans="1:20" ht="12.75" customHeight="1" x14ac:dyDescent="0.2">
      <c r="A635" s="58">
        <v>12</v>
      </c>
      <c r="B635" s="72" t="s">
        <v>154</v>
      </c>
      <c r="C635" s="72" t="s">
        <v>186</v>
      </c>
      <c r="D635" s="76" t="s">
        <v>40</v>
      </c>
      <c r="E635" s="99">
        <v>48</v>
      </c>
      <c r="F635" s="63">
        <f t="shared" ref="F635" si="750">H635+J635+R635</f>
        <v>2.7216611207999997E-2</v>
      </c>
      <c r="G635" s="95">
        <v>1.49E-2</v>
      </c>
      <c r="H635" s="57">
        <f t="shared" ref="H635" si="751">G635*$P$8/1000</f>
        <v>2.4567119999999998E-2</v>
      </c>
      <c r="I635" s="95"/>
      <c r="J635" s="57">
        <f t="shared" ref="J635" si="752">I635*$P$9/1000</f>
        <v>0</v>
      </c>
      <c r="K635" s="17" t="s">
        <v>58</v>
      </c>
      <c r="L635" s="17" t="s">
        <v>45</v>
      </c>
      <c r="M635" s="17">
        <v>1.5599999999999999E-2</v>
      </c>
      <c r="N635" s="43">
        <v>0.15</v>
      </c>
      <c r="O635" s="12">
        <f t="shared" si="659"/>
        <v>2.3399999999999996E-3</v>
      </c>
      <c r="P635" s="57">
        <f t="shared" ref="P635" si="753">E635*F635</f>
        <v>1.3063973379839999</v>
      </c>
      <c r="Q635" s="57">
        <f t="shared" ref="Q635" si="754">SUM(O635:O638)</f>
        <v>2.3399999999999996E-3</v>
      </c>
      <c r="R635" s="57">
        <f t="shared" ref="R635" si="755">Q635*1.02*1.05*$R$14</f>
        <v>2.6494912079999995E-3</v>
      </c>
      <c r="S635" s="57">
        <v>3.1900597704641091E-2</v>
      </c>
      <c r="T635" s="57">
        <v>1.5312286898227723</v>
      </c>
    </row>
    <row r="636" spans="1:20" ht="12.75" customHeight="1" x14ac:dyDescent="0.2">
      <c r="A636" s="58"/>
      <c r="B636" s="72"/>
      <c r="C636" s="72"/>
      <c r="D636" s="76"/>
      <c r="E636" s="99"/>
      <c r="F636" s="63"/>
      <c r="G636" s="95"/>
      <c r="H636" s="57"/>
      <c r="I636" s="95"/>
      <c r="J636" s="57"/>
      <c r="K636" s="17"/>
      <c r="L636" s="17"/>
      <c r="M636" s="17"/>
      <c r="N636" s="43"/>
      <c r="O636" s="12">
        <f t="shared" si="659"/>
        <v>0</v>
      </c>
      <c r="P636" s="57"/>
      <c r="Q636" s="57"/>
      <c r="R636" s="57"/>
      <c r="S636" s="57"/>
      <c r="T636" s="57"/>
    </row>
    <row r="637" spans="1:20" ht="12.75" customHeight="1" x14ac:dyDescent="0.2">
      <c r="A637" s="58"/>
      <c r="B637" s="72"/>
      <c r="C637" s="72"/>
      <c r="D637" s="76"/>
      <c r="E637" s="99"/>
      <c r="F637" s="63"/>
      <c r="G637" s="95"/>
      <c r="H637" s="57"/>
      <c r="I637" s="95"/>
      <c r="J637" s="57"/>
      <c r="K637" s="17"/>
      <c r="L637" s="17"/>
      <c r="M637" s="18"/>
      <c r="N637" s="43"/>
      <c r="O637" s="12">
        <f t="shared" si="659"/>
        <v>0</v>
      </c>
      <c r="P637" s="57"/>
      <c r="Q637" s="57"/>
      <c r="R637" s="57"/>
      <c r="S637" s="57"/>
      <c r="T637" s="57"/>
    </row>
    <row r="638" spans="1:20" ht="12.75" customHeight="1" x14ac:dyDescent="0.2">
      <c r="A638" s="58"/>
      <c r="B638" s="72"/>
      <c r="C638" s="72"/>
      <c r="D638" s="76"/>
      <c r="E638" s="99"/>
      <c r="F638" s="63"/>
      <c r="G638" s="95"/>
      <c r="H638" s="57"/>
      <c r="I638" s="95"/>
      <c r="J638" s="57"/>
      <c r="K638" s="17"/>
      <c r="L638" s="17"/>
      <c r="M638" s="17"/>
      <c r="N638" s="43"/>
      <c r="O638" s="12">
        <f t="shared" si="659"/>
        <v>0</v>
      </c>
      <c r="P638" s="57"/>
      <c r="Q638" s="57"/>
      <c r="R638" s="57"/>
      <c r="S638" s="57"/>
      <c r="T638" s="57"/>
    </row>
    <row r="639" spans="1:20" ht="12.75" customHeight="1" x14ac:dyDescent="0.2">
      <c r="A639" s="163"/>
      <c r="B639" s="166"/>
      <c r="C639" s="169" t="s">
        <v>22</v>
      </c>
      <c r="D639" s="166"/>
      <c r="E639" s="172"/>
      <c r="F639" s="175">
        <f t="shared" ref="F639" si="756">H639+J639+R639</f>
        <v>3.0973139999999999</v>
      </c>
      <c r="G639" s="178">
        <v>0.4</v>
      </c>
      <c r="H639" s="181">
        <f t="shared" ref="H639" si="757">G639*$P$8/1000</f>
        <v>0.65952</v>
      </c>
      <c r="I639" s="184">
        <v>0.9</v>
      </c>
      <c r="J639" s="181">
        <f t="shared" ref="J639" si="758">I639*$P$9/1000</f>
        <v>2.4377939999999998</v>
      </c>
      <c r="K639" s="54"/>
      <c r="L639" s="54"/>
      <c r="M639" s="54"/>
      <c r="N639" s="55"/>
      <c r="O639" s="56">
        <f t="shared" si="659"/>
        <v>0</v>
      </c>
      <c r="P639" s="181">
        <f t="shared" ref="P639" si="759">E639*F639</f>
        <v>0</v>
      </c>
      <c r="Q639" s="181">
        <f t="shared" ref="Q639" si="760">SUM(O639:O642)</f>
        <v>0</v>
      </c>
      <c r="R639" s="181">
        <f t="shared" ref="R639" si="761">Q639*1.02*1.05*$R$14</f>
        <v>0</v>
      </c>
      <c r="S639" s="187"/>
      <c r="T639" s="189">
        <v>366.60992186229083</v>
      </c>
    </row>
    <row r="640" spans="1:20" ht="12.75" customHeight="1" x14ac:dyDescent="0.2">
      <c r="A640" s="164"/>
      <c r="B640" s="167"/>
      <c r="C640" s="170"/>
      <c r="D640" s="167"/>
      <c r="E640" s="173"/>
      <c r="F640" s="176"/>
      <c r="G640" s="179"/>
      <c r="H640" s="182"/>
      <c r="I640" s="185"/>
      <c r="J640" s="182"/>
      <c r="K640" s="54"/>
      <c r="L640" s="54"/>
      <c r="M640" s="54"/>
      <c r="N640" s="55"/>
      <c r="O640" s="56">
        <f t="shared" si="659"/>
        <v>0</v>
      </c>
      <c r="P640" s="182"/>
      <c r="Q640" s="182"/>
      <c r="R640" s="182"/>
      <c r="S640" s="187"/>
      <c r="T640" s="189"/>
    </row>
    <row r="641" spans="1:20" ht="12.75" customHeight="1" x14ac:dyDescent="0.2">
      <c r="A641" s="164"/>
      <c r="B641" s="167"/>
      <c r="C641" s="170"/>
      <c r="D641" s="167"/>
      <c r="E641" s="173"/>
      <c r="F641" s="176"/>
      <c r="G641" s="179"/>
      <c r="H641" s="182"/>
      <c r="I641" s="185"/>
      <c r="J641" s="182"/>
      <c r="K641" s="54"/>
      <c r="L641" s="54"/>
      <c r="M641" s="54"/>
      <c r="N641" s="55"/>
      <c r="O641" s="56">
        <f t="shared" si="659"/>
        <v>0</v>
      </c>
      <c r="P641" s="182"/>
      <c r="Q641" s="182"/>
      <c r="R641" s="182"/>
      <c r="S641" s="187"/>
      <c r="T641" s="189"/>
    </row>
    <row r="642" spans="1:20" ht="12.75" customHeight="1" x14ac:dyDescent="0.2">
      <c r="A642" s="165"/>
      <c r="B642" s="168"/>
      <c r="C642" s="171"/>
      <c r="D642" s="168"/>
      <c r="E642" s="174"/>
      <c r="F642" s="177"/>
      <c r="G642" s="180"/>
      <c r="H642" s="183"/>
      <c r="I642" s="186"/>
      <c r="J642" s="183"/>
      <c r="K642" s="54"/>
      <c r="L642" s="54"/>
      <c r="M642" s="54"/>
      <c r="N642" s="55"/>
      <c r="O642" s="56">
        <f t="shared" si="659"/>
        <v>0</v>
      </c>
      <c r="P642" s="183"/>
      <c r="Q642" s="183"/>
      <c r="R642" s="183"/>
      <c r="S642" s="187"/>
      <c r="T642" s="189"/>
    </row>
    <row r="643" spans="1:20" ht="12.75" customHeight="1" x14ac:dyDescent="0.2">
      <c r="A643" s="163"/>
      <c r="B643" s="166"/>
      <c r="C643" s="169" t="s">
        <v>312</v>
      </c>
      <c r="D643" s="166"/>
      <c r="E643" s="172"/>
      <c r="F643" s="175">
        <f t="shared" ref="F643" si="762">H643+J643+R643</f>
        <v>7.4547739999999987</v>
      </c>
      <c r="G643" s="178">
        <v>1.4</v>
      </c>
      <c r="H643" s="181">
        <f t="shared" ref="H643" si="763">G643*$P$8/1000</f>
        <v>2.3083199999999997</v>
      </c>
      <c r="I643" s="184">
        <v>1.9</v>
      </c>
      <c r="J643" s="181">
        <f t="shared" ref="J643" si="764">I643*$P$9/1000</f>
        <v>5.1464539999999994</v>
      </c>
      <c r="K643" s="54"/>
      <c r="L643" s="54"/>
      <c r="M643" s="54"/>
      <c r="N643" s="55"/>
      <c r="O643" s="56">
        <f t="shared" si="659"/>
        <v>0</v>
      </c>
      <c r="P643" s="181">
        <f t="shared" ref="P643" si="765">E643*F643</f>
        <v>0</v>
      </c>
      <c r="Q643" s="181">
        <f t="shared" ref="Q643" si="766">SUM(O643:O646)</f>
        <v>0</v>
      </c>
      <c r="R643" s="181">
        <f t="shared" ref="R643" si="767">Q643*1.02*1.05*$R$14</f>
        <v>0</v>
      </c>
      <c r="S643" s="187"/>
      <c r="T643" s="188">
        <v>2.4041294303688475E-2</v>
      </c>
    </row>
    <row r="644" spans="1:20" ht="12.75" customHeight="1" x14ac:dyDescent="0.2">
      <c r="A644" s="164"/>
      <c r="B644" s="167"/>
      <c r="C644" s="170"/>
      <c r="D644" s="167"/>
      <c r="E644" s="173"/>
      <c r="F644" s="176"/>
      <c r="G644" s="179"/>
      <c r="H644" s="182"/>
      <c r="I644" s="185"/>
      <c r="J644" s="182"/>
      <c r="K644" s="54"/>
      <c r="L644" s="54"/>
      <c r="M644" s="54"/>
      <c r="N644" s="55"/>
      <c r="O644" s="56">
        <f t="shared" si="659"/>
        <v>0</v>
      </c>
      <c r="P644" s="182"/>
      <c r="Q644" s="182"/>
      <c r="R644" s="182"/>
      <c r="S644" s="187"/>
      <c r="T644" s="188"/>
    </row>
    <row r="645" spans="1:20" ht="12.75" customHeight="1" x14ac:dyDescent="0.2">
      <c r="A645" s="164"/>
      <c r="B645" s="167"/>
      <c r="C645" s="170"/>
      <c r="D645" s="167"/>
      <c r="E645" s="173"/>
      <c r="F645" s="176"/>
      <c r="G645" s="179"/>
      <c r="H645" s="182"/>
      <c r="I645" s="185"/>
      <c r="J645" s="182"/>
      <c r="K645" s="54"/>
      <c r="L645" s="54"/>
      <c r="M645" s="54"/>
      <c r="N645" s="55"/>
      <c r="O645" s="56">
        <f t="shared" si="659"/>
        <v>0</v>
      </c>
      <c r="P645" s="182"/>
      <c r="Q645" s="182"/>
      <c r="R645" s="182"/>
      <c r="S645" s="187"/>
      <c r="T645" s="188"/>
    </row>
    <row r="646" spans="1:20" ht="12.75" customHeight="1" x14ac:dyDescent="0.2">
      <c r="A646" s="165"/>
      <c r="B646" s="168"/>
      <c r="C646" s="171"/>
      <c r="D646" s="168"/>
      <c r="E646" s="174"/>
      <c r="F646" s="177"/>
      <c r="G646" s="180"/>
      <c r="H646" s="183"/>
      <c r="I646" s="186"/>
      <c r="J646" s="183"/>
      <c r="K646" s="54"/>
      <c r="L646" s="54"/>
      <c r="M646" s="54"/>
      <c r="N646" s="55"/>
      <c r="O646" s="56">
        <f t="shared" si="659"/>
        <v>0</v>
      </c>
      <c r="P646" s="183"/>
      <c r="Q646" s="183"/>
      <c r="R646" s="183"/>
      <c r="S646" s="187"/>
      <c r="T646" s="188"/>
    </row>
    <row r="647" spans="1:20" ht="12.75" customHeight="1" x14ac:dyDescent="0.2">
      <c r="A647" s="58"/>
      <c r="B647" s="72"/>
      <c r="C647" s="153" t="s">
        <v>25</v>
      </c>
      <c r="D647" s="76"/>
      <c r="E647" s="99"/>
      <c r="F647" s="63">
        <f t="shared" ref="F647" si="768">H647+J647+R647</f>
        <v>0</v>
      </c>
      <c r="G647" s="71"/>
      <c r="H647" s="57">
        <f t="shared" ref="H647" si="769">G647*$P$8/1000</f>
        <v>0</v>
      </c>
      <c r="I647" s="95"/>
      <c r="J647" s="57">
        <f t="shared" ref="J647" si="770">I647*$P$9/1000</f>
        <v>0</v>
      </c>
      <c r="K647" s="45"/>
      <c r="L647" s="17"/>
      <c r="M647" s="17"/>
      <c r="N647" s="45"/>
      <c r="O647" s="12">
        <f t="shared" si="659"/>
        <v>0</v>
      </c>
      <c r="P647" s="57">
        <f t="shared" ref="P647" si="771">E647*F647</f>
        <v>0</v>
      </c>
      <c r="Q647" s="57">
        <f t="shared" ref="Q647" si="772">SUM(O647:O650)</f>
        <v>0</v>
      </c>
      <c r="R647" s="57">
        <f t="shared" ref="R647" si="773">Q647*1.02*1.05*$R$14</f>
        <v>0</v>
      </c>
      <c r="S647" s="57">
        <v>0</v>
      </c>
      <c r="T647" s="57">
        <v>0</v>
      </c>
    </row>
    <row r="648" spans="1:20" ht="12.75" customHeight="1" x14ac:dyDescent="0.2">
      <c r="A648" s="58"/>
      <c r="B648" s="72"/>
      <c r="C648" s="153"/>
      <c r="D648" s="76"/>
      <c r="E648" s="99"/>
      <c r="F648" s="63"/>
      <c r="G648" s="71"/>
      <c r="H648" s="57"/>
      <c r="I648" s="95"/>
      <c r="J648" s="57"/>
      <c r="K648" s="17"/>
      <c r="L648" s="17"/>
      <c r="M648" s="17"/>
      <c r="N648" s="45"/>
      <c r="O648" s="12">
        <f t="shared" si="659"/>
        <v>0</v>
      </c>
      <c r="P648" s="57"/>
      <c r="Q648" s="57"/>
      <c r="R648" s="57"/>
      <c r="S648" s="57"/>
      <c r="T648" s="57"/>
    </row>
    <row r="649" spans="1:20" ht="12.75" customHeight="1" x14ac:dyDescent="0.2">
      <c r="A649" s="58"/>
      <c r="B649" s="72"/>
      <c r="C649" s="153"/>
      <c r="D649" s="76"/>
      <c r="E649" s="99"/>
      <c r="F649" s="63"/>
      <c r="G649" s="71"/>
      <c r="H649" s="57"/>
      <c r="I649" s="95"/>
      <c r="J649" s="57"/>
      <c r="K649" s="17"/>
      <c r="L649" s="17"/>
      <c r="M649" s="17"/>
      <c r="N649" s="45"/>
      <c r="O649" s="12">
        <f t="shared" ref="O649:O698" si="774">M649*N649</f>
        <v>0</v>
      </c>
      <c r="P649" s="57"/>
      <c r="Q649" s="57"/>
      <c r="R649" s="57"/>
      <c r="S649" s="57"/>
      <c r="T649" s="57"/>
    </row>
    <row r="650" spans="1:20" ht="12.75" customHeight="1" x14ac:dyDescent="0.2">
      <c r="A650" s="58"/>
      <c r="B650" s="72"/>
      <c r="C650" s="153"/>
      <c r="D650" s="76"/>
      <c r="E650" s="99"/>
      <c r="F650" s="63"/>
      <c r="G650" s="71"/>
      <c r="H650" s="57"/>
      <c r="I650" s="95"/>
      <c r="J650" s="57"/>
      <c r="K650" s="17"/>
      <c r="L650" s="17"/>
      <c r="M650" s="17"/>
      <c r="N650" s="43"/>
      <c r="O650" s="12">
        <f t="shared" si="774"/>
        <v>0</v>
      </c>
      <c r="P650" s="57"/>
      <c r="Q650" s="57"/>
      <c r="R650" s="57"/>
      <c r="S650" s="57"/>
      <c r="T650" s="57"/>
    </row>
    <row r="651" spans="1:20" ht="12.75" customHeight="1" x14ac:dyDescent="0.2">
      <c r="A651" s="58">
        <v>1</v>
      </c>
      <c r="B651" s="72" t="s">
        <v>54</v>
      </c>
      <c r="C651" s="85" t="s">
        <v>309</v>
      </c>
      <c r="D651" s="58" t="s">
        <v>39</v>
      </c>
      <c r="E651" s="62">
        <v>0.48</v>
      </c>
      <c r="F651" s="63">
        <f t="shared" ref="F651" si="775">H651+J651+R651</f>
        <v>3.4854982400000001</v>
      </c>
      <c r="G651" s="84">
        <v>0.82599999999999996</v>
      </c>
      <c r="H651" s="57">
        <f t="shared" ref="H651" si="776">G651*$P$8/1000</f>
        <v>1.3619087999999999</v>
      </c>
      <c r="I651" s="104">
        <v>0.78400000000000003</v>
      </c>
      <c r="J651" s="57">
        <f t="shared" ref="J651" si="777">I651*$P$9/1000</f>
        <v>2.1235894399999999</v>
      </c>
      <c r="K651" s="17"/>
      <c r="L651" s="17"/>
      <c r="M651" s="17"/>
      <c r="N651" s="45"/>
      <c r="O651" s="12">
        <f t="shared" si="774"/>
        <v>0</v>
      </c>
      <c r="P651" s="57">
        <f t="shared" ref="P651" si="778">E651*F651</f>
        <v>1.6730391551999999</v>
      </c>
      <c r="Q651" s="57">
        <f t="shared" ref="Q651" si="779">SUM(O651:O654)</f>
        <v>0</v>
      </c>
      <c r="R651" s="57">
        <f t="shared" ref="R651" si="780">Q651*1.02*1.05*$R$14</f>
        <v>0</v>
      </c>
      <c r="S651" s="57">
        <v>4.0853534741971016</v>
      </c>
      <c r="T651" s="57">
        <v>1.9609696676146087</v>
      </c>
    </row>
    <row r="652" spans="1:20" ht="12.75" customHeight="1" x14ac:dyDescent="0.2">
      <c r="A652" s="58"/>
      <c r="B652" s="72"/>
      <c r="C652" s="86"/>
      <c r="D652" s="58"/>
      <c r="E652" s="62"/>
      <c r="F652" s="63"/>
      <c r="G652" s="84"/>
      <c r="H652" s="57"/>
      <c r="I652" s="104"/>
      <c r="J652" s="57"/>
      <c r="K652" s="17"/>
      <c r="L652" s="17"/>
      <c r="M652" s="17"/>
      <c r="N652" s="43"/>
      <c r="O652" s="12">
        <f t="shared" si="774"/>
        <v>0</v>
      </c>
      <c r="P652" s="57"/>
      <c r="Q652" s="57"/>
      <c r="R652" s="57"/>
      <c r="S652" s="57"/>
      <c r="T652" s="57"/>
    </row>
    <row r="653" spans="1:20" ht="12.75" customHeight="1" x14ac:dyDescent="0.2">
      <c r="A653" s="58"/>
      <c r="B653" s="72"/>
      <c r="C653" s="86"/>
      <c r="D653" s="58"/>
      <c r="E653" s="62"/>
      <c r="F653" s="63"/>
      <c r="G653" s="84"/>
      <c r="H653" s="57"/>
      <c r="I653" s="104"/>
      <c r="J653" s="57"/>
      <c r="K653" s="17"/>
      <c r="L653" s="17"/>
      <c r="M653" s="18"/>
      <c r="N653" s="43"/>
      <c r="O653" s="12">
        <f t="shared" si="774"/>
        <v>0</v>
      </c>
      <c r="P653" s="57"/>
      <c r="Q653" s="57"/>
      <c r="R653" s="57"/>
      <c r="S653" s="57"/>
      <c r="T653" s="57"/>
    </row>
    <row r="654" spans="1:20" ht="12.75" customHeight="1" x14ac:dyDescent="0.2">
      <c r="A654" s="58"/>
      <c r="B654" s="72"/>
      <c r="C654" s="87"/>
      <c r="D654" s="58"/>
      <c r="E654" s="62"/>
      <c r="F654" s="63"/>
      <c r="G654" s="84"/>
      <c r="H654" s="57"/>
      <c r="I654" s="104"/>
      <c r="J654" s="57"/>
      <c r="K654" s="17"/>
      <c r="L654" s="17"/>
      <c r="M654" s="17"/>
      <c r="N654" s="43"/>
      <c r="O654" s="12">
        <f t="shared" si="774"/>
        <v>0</v>
      </c>
      <c r="P654" s="57"/>
      <c r="Q654" s="57"/>
      <c r="R654" s="57"/>
      <c r="S654" s="57"/>
      <c r="T654" s="57"/>
    </row>
    <row r="655" spans="1:20" ht="12.75" customHeight="1" x14ac:dyDescent="0.2">
      <c r="A655" s="58">
        <v>2</v>
      </c>
      <c r="B655" s="85" t="s">
        <v>34</v>
      </c>
      <c r="C655" s="85" t="s">
        <v>265</v>
      </c>
      <c r="D655" s="91" t="s">
        <v>28</v>
      </c>
      <c r="E655" s="62">
        <v>0.96</v>
      </c>
      <c r="F655" s="63">
        <f t="shared" ref="F655" si="781">H655+J655+R655</f>
        <v>3.0808260000000001</v>
      </c>
      <c r="G655" s="71">
        <v>0.39</v>
      </c>
      <c r="H655" s="57">
        <f t="shared" ref="H655" si="782">G655*$P$8/1000</f>
        <v>0.64303200000000005</v>
      </c>
      <c r="I655" s="118">
        <v>0.9</v>
      </c>
      <c r="J655" s="57">
        <f t="shared" ref="J655" si="783">I655*$P$9/1000</f>
        <v>2.4377939999999998</v>
      </c>
      <c r="K655" s="17"/>
      <c r="L655" s="17"/>
      <c r="M655" s="17"/>
      <c r="N655" s="43"/>
      <c r="O655" s="12">
        <f t="shared" si="774"/>
        <v>0</v>
      </c>
      <c r="P655" s="57">
        <f t="shared" ref="P655" si="784">E655*F655</f>
        <v>2.9575929599999999</v>
      </c>
      <c r="Q655" s="57">
        <f t="shared" ref="Q655" si="785">SUM(O655:O658)</f>
        <v>0</v>
      </c>
      <c r="R655" s="57">
        <f t="shared" ref="R655" si="786">Q655*1.02*1.05*$R$14</f>
        <v>0</v>
      </c>
      <c r="S655" s="57">
        <v>3.6110370270899232</v>
      </c>
      <c r="T655" s="57">
        <v>3.4665955460063262</v>
      </c>
    </row>
    <row r="656" spans="1:20" ht="12.75" customHeight="1" x14ac:dyDescent="0.2">
      <c r="A656" s="58"/>
      <c r="B656" s="86"/>
      <c r="C656" s="86"/>
      <c r="D656" s="92"/>
      <c r="E656" s="62"/>
      <c r="F656" s="63"/>
      <c r="G656" s="71"/>
      <c r="H656" s="57"/>
      <c r="I656" s="118"/>
      <c r="J656" s="57"/>
      <c r="K656" s="17"/>
      <c r="L656" s="17"/>
      <c r="M656" s="17"/>
      <c r="N656" s="43"/>
      <c r="O656" s="12">
        <f t="shared" si="774"/>
        <v>0</v>
      </c>
      <c r="P656" s="57"/>
      <c r="Q656" s="57"/>
      <c r="R656" s="57"/>
      <c r="S656" s="57"/>
      <c r="T656" s="57"/>
    </row>
    <row r="657" spans="1:20" ht="12.75" customHeight="1" x14ac:dyDescent="0.2">
      <c r="A657" s="58"/>
      <c r="B657" s="86"/>
      <c r="C657" s="86"/>
      <c r="D657" s="92"/>
      <c r="E657" s="62"/>
      <c r="F657" s="63"/>
      <c r="G657" s="71"/>
      <c r="H657" s="57"/>
      <c r="I657" s="118"/>
      <c r="J657" s="57"/>
      <c r="K657" s="14"/>
      <c r="L657" s="14"/>
      <c r="M657" s="14"/>
      <c r="N657" s="43"/>
      <c r="O657" s="12">
        <f t="shared" si="774"/>
        <v>0</v>
      </c>
      <c r="P657" s="57"/>
      <c r="Q657" s="57"/>
      <c r="R657" s="57"/>
      <c r="S657" s="57"/>
      <c r="T657" s="57"/>
    </row>
    <row r="658" spans="1:20" ht="12.75" customHeight="1" x14ac:dyDescent="0.2">
      <c r="A658" s="58"/>
      <c r="B658" s="87"/>
      <c r="C658" s="87"/>
      <c r="D658" s="93"/>
      <c r="E658" s="62"/>
      <c r="F658" s="63"/>
      <c r="G658" s="71"/>
      <c r="H658" s="57"/>
      <c r="I658" s="118"/>
      <c r="J658" s="57"/>
      <c r="K658" s="14"/>
      <c r="L658" s="14"/>
      <c r="M658" s="14"/>
      <c r="N658" s="43"/>
      <c r="O658" s="12">
        <f t="shared" si="774"/>
        <v>0</v>
      </c>
      <c r="P658" s="57"/>
      <c r="Q658" s="57"/>
      <c r="R658" s="57"/>
      <c r="S658" s="57"/>
      <c r="T658" s="57"/>
    </row>
    <row r="659" spans="1:20" ht="12.75" customHeight="1" x14ac:dyDescent="0.2">
      <c r="A659" s="58">
        <v>3</v>
      </c>
      <c r="B659" s="72" t="s">
        <v>98</v>
      </c>
      <c r="C659" s="72" t="s">
        <v>183</v>
      </c>
      <c r="D659" s="58" t="s">
        <v>39</v>
      </c>
      <c r="E659" s="62">
        <v>3.24</v>
      </c>
      <c r="F659" s="63">
        <f t="shared" ref="F659" si="787">H659+J659+R659</f>
        <v>1.81368</v>
      </c>
      <c r="G659" s="71">
        <v>1.1000000000000001</v>
      </c>
      <c r="H659" s="57">
        <f t="shared" ref="H659" si="788">G659*$P$8/1000</f>
        <v>1.81368</v>
      </c>
      <c r="I659" s="95"/>
      <c r="J659" s="57">
        <f t="shared" ref="J659" si="789">I659*$P$9/1000</f>
        <v>0</v>
      </c>
      <c r="K659" s="17"/>
      <c r="L659" s="17"/>
      <c r="M659" s="17"/>
      <c r="N659" s="45"/>
      <c r="O659" s="12">
        <f t="shared" si="774"/>
        <v>0</v>
      </c>
      <c r="P659" s="57">
        <f t="shared" ref="P659" si="790">E659*F659</f>
        <v>5.8763231999999999</v>
      </c>
      <c r="Q659" s="57">
        <f t="shared" ref="Q659" si="791">SUM(O659:O662)</f>
        <v>0</v>
      </c>
      <c r="R659" s="57">
        <f t="shared" ref="R659" si="792">Q659*1.02*1.05*$R$14</f>
        <v>0</v>
      </c>
      <c r="S659" s="57">
        <v>2.1258148416341762</v>
      </c>
      <c r="T659" s="57">
        <v>6.8876400868947316</v>
      </c>
    </row>
    <row r="660" spans="1:20" ht="12.75" customHeight="1" x14ac:dyDescent="0.2">
      <c r="A660" s="58"/>
      <c r="B660" s="72"/>
      <c r="C660" s="72"/>
      <c r="D660" s="58"/>
      <c r="E660" s="62"/>
      <c r="F660" s="63"/>
      <c r="G660" s="71"/>
      <c r="H660" s="57"/>
      <c r="I660" s="95"/>
      <c r="J660" s="57"/>
      <c r="K660" s="17"/>
      <c r="L660" s="17"/>
      <c r="M660" s="17"/>
      <c r="N660" s="43"/>
      <c r="O660" s="12">
        <f t="shared" si="774"/>
        <v>0</v>
      </c>
      <c r="P660" s="57"/>
      <c r="Q660" s="57"/>
      <c r="R660" s="57"/>
      <c r="S660" s="57"/>
      <c r="T660" s="57"/>
    </row>
    <row r="661" spans="1:20" ht="12.75" customHeight="1" x14ac:dyDescent="0.2">
      <c r="A661" s="58"/>
      <c r="B661" s="72"/>
      <c r="C661" s="72"/>
      <c r="D661" s="58"/>
      <c r="E661" s="62"/>
      <c r="F661" s="63"/>
      <c r="G661" s="71"/>
      <c r="H661" s="57"/>
      <c r="I661" s="95"/>
      <c r="J661" s="57"/>
      <c r="K661" s="17"/>
      <c r="L661" s="17"/>
      <c r="M661" s="18"/>
      <c r="N661" s="43"/>
      <c r="O661" s="12">
        <f t="shared" si="774"/>
        <v>0</v>
      </c>
      <c r="P661" s="57"/>
      <c r="Q661" s="57"/>
      <c r="R661" s="57"/>
      <c r="S661" s="57"/>
      <c r="T661" s="57"/>
    </row>
    <row r="662" spans="1:20" ht="12.75" customHeight="1" x14ac:dyDescent="0.2">
      <c r="A662" s="58"/>
      <c r="B662" s="72"/>
      <c r="C662" s="72"/>
      <c r="D662" s="58"/>
      <c r="E662" s="62"/>
      <c r="F662" s="63"/>
      <c r="G662" s="71"/>
      <c r="H662" s="57"/>
      <c r="I662" s="95"/>
      <c r="J662" s="57"/>
      <c r="K662" s="17"/>
      <c r="L662" s="17"/>
      <c r="M662" s="17"/>
      <c r="N662" s="43"/>
      <c r="O662" s="12">
        <f t="shared" si="774"/>
        <v>0</v>
      </c>
      <c r="P662" s="57"/>
      <c r="Q662" s="57"/>
      <c r="R662" s="57"/>
      <c r="S662" s="57"/>
      <c r="T662" s="57"/>
    </row>
    <row r="663" spans="1:20" ht="12.75" customHeight="1" x14ac:dyDescent="0.2">
      <c r="A663" s="58">
        <v>4</v>
      </c>
      <c r="B663" s="72" t="s">
        <v>188</v>
      </c>
      <c r="C663" s="72" t="s">
        <v>263</v>
      </c>
      <c r="D663" s="76" t="s">
        <v>39</v>
      </c>
      <c r="E663" s="62">
        <v>0.44</v>
      </c>
      <c r="F663" s="63">
        <f t="shared" ref="F663" si="793">H663+J663+R663</f>
        <v>3.5635871595599999</v>
      </c>
      <c r="G663" s="104">
        <v>0.89</v>
      </c>
      <c r="H663" s="57">
        <f t="shared" ref="H663" si="794">G663*$P$8/1000</f>
        <v>1.4674320000000001</v>
      </c>
      <c r="I663" s="95"/>
      <c r="J663" s="57">
        <f t="shared" ref="J663" si="795">I663*$P$9/1000</f>
        <v>0</v>
      </c>
      <c r="K663" s="17" t="s">
        <v>51</v>
      </c>
      <c r="L663" s="17" t="s">
        <v>45</v>
      </c>
      <c r="M663" s="17">
        <v>1.1000000000000001</v>
      </c>
      <c r="N663" s="45">
        <v>1.6830000000000001</v>
      </c>
      <c r="O663" s="12">
        <f t="shared" si="774"/>
        <v>1.8513000000000002</v>
      </c>
      <c r="P663" s="57">
        <f t="shared" ref="P663" si="796">E663*F663</f>
        <v>1.5679783502064</v>
      </c>
      <c r="Q663" s="57">
        <f t="shared" ref="Q663" si="797">SUM(O663:O666)</f>
        <v>1.8513000000000002</v>
      </c>
      <c r="R663" s="57">
        <f t="shared" ref="R663" si="798">Q663*1.02*1.05*$R$14</f>
        <v>2.0961551595599999</v>
      </c>
      <c r="S663" s="57">
        <v>4.1768815189281598</v>
      </c>
      <c r="T663" s="57">
        <v>1.8378278683283904</v>
      </c>
    </row>
    <row r="664" spans="1:20" ht="12.75" customHeight="1" x14ac:dyDescent="0.2">
      <c r="A664" s="58"/>
      <c r="B664" s="72"/>
      <c r="C664" s="72"/>
      <c r="D664" s="76"/>
      <c r="E664" s="62"/>
      <c r="F664" s="63"/>
      <c r="G664" s="104"/>
      <c r="H664" s="57"/>
      <c r="I664" s="95"/>
      <c r="J664" s="57"/>
      <c r="K664" s="17"/>
      <c r="L664" s="17"/>
      <c r="M664" s="17"/>
      <c r="N664" s="43"/>
      <c r="O664" s="12">
        <f t="shared" si="774"/>
        <v>0</v>
      </c>
      <c r="P664" s="57"/>
      <c r="Q664" s="57"/>
      <c r="R664" s="57"/>
      <c r="S664" s="57"/>
      <c r="T664" s="57"/>
    </row>
    <row r="665" spans="1:20" ht="12.75" customHeight="1" x14ac:dyDescent="0.2">
      <c r="A665" s="58"/>
      <c r="B665" s="72"/>
      <c r="C665" s="72"/>
      <c r="D665" s="76"/>
      <c r="E665" s="62"/>
      <c r="F665" s="63"/>
      <c r="G665" s="104"/>
      <c r="H665" s="57"/>
      <c r="I665" s="95"/>
      <c r="J665" s="57"/>
      <c r="K665" s="17"/>
      <c r="L665" s="17"/>
      <c r="M665" s="18"/>
      <c r="N665" s="43"/>
      <c r="O665" s="12">
        <f t="shared" si="774"/>
        <v>0</v>
      </c>
      <c r="P665" s="57"/>
      <c r="Q665" s="57"/>
      <c r="R665" s="57"/>
      <c r="S665" s="57"/>
      <c r="T665" s="57"/>
    </row>
    <row r="666" spans="1:20" ht="12.75" customHeight="1" x14ac:dyDescent="0.2">
      <c r="A666" s="58"/>
      <c r="B666" s="72"/>
      <c r="C666" s="72"/>
      <c r="D666" s="76"/>
      <c r="E666" s="62"/>
      <c r="F666" s="63"/>
      <c r="G666" s="104"/>
      <c r="H666" s="57"/>
      <c r="I666" s="95"/>
      <c r="J666" s="57"/>
      <c r="K666" s="17"/>
      <c r="L666" s="17"/>
      <c r="M666" s="17"/>
      <c r="N666" s="43"/>
      <c r="O666" s="12">
        <f t="shared" si="774"/>
        <v>0</v>
      </c>
      <c r="P666" s="57"/>
      <c r="Q666" s="57"/>
      <c r="R666" s="57"/>
      <c r="S666" s="57"/>
      <c r="T666" s="57"/>
    </row>
    <row r="667" spans="1:20" ht="12.75" customHeight="1" x14ac:dyDescent="0.2">
      <c r="A667" s="58">
        <v>5</v>
      </c>
      <c r="B667" s="72" t="s">
        <v>60</v>
      </c>
      <c r="C667" s="72" t="s">
        <v>310</v>
      </c>
      <c r="D667" s="76" t="s">
        <v>45</v>
      </c>
      <c r="E667" s="94">
        <v>2.8</v>
      </c>
      <c r="F667" s="63">
        <f t="shared" ref="F667" si="799">H667+J667+R667</f>
        <v>0.92662560000000005</v>
      </c>
      <c r="G667" s="71">
        <v>0.56200000000000006</v>
      </c>
      <c r="H667" s="57">
        <f t="shared" ref="H667" si="800">G667*$P$8/1000</f>
        <v>0.92662560000000005</v>
      </c>
      <c r="I667" s="95"/>
      <c r="J667" s="57">
        <f t="shared" ref="J667" si="801">I667*$P$9/1000</f>
        <v>0</v>
      </c>
      <c r="K667" s="17"/>
      <c r="L667" s="17"/>
      <c r="M667" s="17"/>
      <c r="N667" s="45"/>
      <c r="O667" s="12">
        <f t="shared" si="774"/>
        <v>0</v>
      </c>
      <c r="P667" s="57">
        <f t="shared" ref="P667" si="802">E667*F667</f>
        <v>2.5945516799999999</v>
      </c>
      <c r="Q667" s="57">
        <f t="shared" ref="Q667" si="803">SUM(O667:O670)</f>
        <v>0</v>
      </c>
      <c r="R667" s="57">
        <f t="shared" ref="R667" si="804">Q667*1.02*1.05*$R$14</f>
        <v>0</v>
      </c>
      <c r="S667" s="57">
        <v>1.0860981281803701</v>
      </c>
      <c r="T667" s="57">
        <v>3.0410747589050362</v>
      </c>
    </row>
    <row r="668" spans="1:20" ht="12.75" customHeight="1" x14ac:dyDescent="0.2">
      <c r="A668" s="58"/>
      <c r="B668" s="72"/>
      <c r="C668" s="72"/>
      <c r="D668" s="76"/>
      <c r="E668" s="94"/>
      <c r="F668" s="63"/>
      <c r="G668" s="71"/>
      <c r="H668" s="57"/>
      <c r="I668" s="95"/>
      <c r="J668" s="57"/>
      <c r="K668" s="17"/>
      <c r="L668" s="17"/>
      <c r="M668" s="17"/>
      <c r="N668" s="43"/>
      <c r="O668" s="12">
        <f t="shared" si="774"/>
        <v>0</v>
      </c>
      <c r="P668" s="57"/>
      <c r="Q668" s="57"/>
      <c r="R668" s="57"/>
      <c r="S668" s="57"/>
      <c r="T668" s="57"/>
    </row>
    <row r="669" spans="1:20" ht="12.75" customHeight="1" x14ac:dyDescent="0.2">
      <c r="A669" s="58"/>
      <c r="B669" s="72"/>
      <c r="C669" s="72"/>
      <c r="D669" s="76"/>
      <c r="E669" s="94"/>
      <c r="F669" s="63"/>
      <c r="G669" s="71"/>
      <c r="H669" s="57"/>
      <c r="I669" s="95"/>
      <c r="J669" s="57"/>
      <c r="K669" s="17"/>
      <c r="L669" s="17"/>
      <c r="M669" s="18"/>
      <c r="N669" s="43"/>
      <c r="O669" s="12">
        <f t="shared" si="774"/>
        <v>0</v>
      </c>
      <c r="P669" s="57"/>
      <c r="Q669" s="57"/>
      <c r="R669" s="57"/>
      <c r="S669" s="57"/>
      <c r="T669" s="57"/>
    </row>
    <row r="670" spans="1:20" ht="12.75" customHeight="1" x14ac:dyDescent="0.2">
      <c r="A670" s="58"/>
      <c r="B670" s="72"/>
      <c r="C670" s="72"/>
      <c r="D670" s="76"/>
      <c r="E670" s="94"/>
      <c r="F670" s="63"/>
      <c r="G670" s="71"/>
      <c r="H670" s="57"/>
      <c r="I670" s="95"/>
      <c r="J670" s="57"/>
      <c r="K670" s="17"/>
      <c r="L670" s="17"/>
      <c r="M670" s="17"/>
      <c r="N670" s="43"/>
      <c r="O670" s="12">
        <f t="shared" si="774"/>
        <v>0</v>
      </c>
      <c r="P670" s="57"/>
      <c r="Q670" s="57"/>
      <c r="R670" s="57"/>
      <c r="S670" s="57"/>
      <c r="T670" s="57"/>
    </row>
    <row r="671" spans="1:20" ht="12.75" customHeight="1" x14ac:dyDescent="0.2">
      <c r="A671" s="58">
        <v>6</v>
      </c>
      <c r="B671" s="72" t="s">
        <v>184</v>
      </c>
      <c r="C671" s="72" t="s">
        <v>185</v>
      </c>
      <c r="D671" s="58" t="s">
        <v>39</v>
      </c>
      <c r="E671" s="62">
        <v>2.8</v>
      </c>
      <c r="F671" s="63">
        <f t="shared" ref="F671" si="805">H671+J671+R671</f>
        <v>0.19675783400000002</v>
      </c>
      <c r="G671" s="71">
        <v>6.2E-2</v>
      </c>
      <c r="H671" s="57">
        <f t="shared" ref="H671" si="806">G671*$P$8/1000</f>
        <v>0.1022256</v>
      </c>
      <c r="I671" s="95">
        <v>3.49E-2</v>
      </c>
      <c r="J671" s="57">
        <f t="shared" ref="J671" si="807">I671*$P$9/1000</f>
        <v>9.4532234000000007E-2</v>
      </c>
      <c r="K671" s="17"/>
      <c r="L671" s="17"/>
      <c r="M671" s="17"/>
      <c r="N671" s="45"/>
      <c r="O671" s="12">
        <f t="shared" si="774"/>
        <v>0</v>
      </c>
      <c r="P671" s="57">
        <f t="shared" ref="P671" si="808">E671*F671</f>
        <v>0.55092193519999999</v>
      </c>
      <c r="Q671" s="57">
        <f t="shared" ref="Q671" si="809">SUM(O671:O674)</f>
        <v>0</v>
      </c>
      <c r="R671" s="57">
        <f t="shared" ref="R671" si="810">Q671*1.02*1.05*$R$14</f>
        <v>0</v>
      </c>
      <c r="S671" s="57">
        <v>0.23061991295321863</v>
      </c>
      <c r="T671" s="57">
        <v>0.64573575626901214</v>
      </c>
    </row>
    <row r="672" spans="1:20" ht="12.75" customHeight="1" x14ac:dyDescent="0.2">
      <c r="A672" s="58"/>
      <c r="B672" s="72"/>
      <c r="C672" s="72"/>
      <c r="D672" s="58"/>
      <c r="E672" s="62"/>
      <c r="F672" s="63"/>
      <c r="G672" s="71"/>
      <c r="H672" s="57"/>
      <c r="I672" s="95"/>
      <c r="J672" s="57"/>
      <c r="K672" s="17"/>
      <c r="L672" s="17"/>
      <c r="M672" s="17"/>
      <c r="N672" s="43"/>
      <c r="O672" s="12">
        <f t="shared" si="774"/>
        <v>0</v>
      </c>
      <c r="P672" s="57"/>
      <c r="Q672" s="57"/>
      <c r="R672" s="57"/>
      <c r="S672" s="57"/>
      <c r="T672" s="57"/>
    </row>
    <row r="673" spans="1:20" ht="12.75" customHeight="1" x14ac:dyDescent="0.2">
      <c r="A673" s="58"/>
      <c r="B673" s="72"/>
      <c r="C673" s="72"/>
      <c r="D673" s="58"/>
      <c r="E673" s="62"/>
      <c r="F673" s="63"/>
      <c r="G673" s="71"/>
      <c r="H673" s="57"/>
      <c r="I673" s="95"/>
      <c r="J673" s="57"/>
      <c r="K673" s="17"/>
      <c r="L673" s="17"/>
      <c r="M673" s="18"/>
      <c r="N673" s="43"/>
      <c r="O673" s="12">
        <f t="shared" si="774"/>
        <v>0</v>
      </c>
      <c r="P673" s="57"/>
      <c r="Q673" s="57"/>
      <c r="R673" s="57"/>
      <c r="S673" s="57"/>
      <c r="T673" s="57"/>
    </row>
    <row r="674" spans="1:20" ht="12.75" customHeight="1" x14ac:dyDescent="0.2">
      <c r="A674" s="58"/>
      <c r="B674" s="72"/>
      <c r="C674" s="72"/>
      <c r="D674" s="58"/>
      <c r="E674" s="62"/>
      <c r="F674" s="63"/>
      <c r="G674" s="71"/>
      <c r="H674" s="57"/>
      <c r="I674" s="95"/>
      <c r="J674" s="57"/>
      <c r="K674" s="17"/>
      <c r="L674" s="17"/>
      <c r="M674" s="17"/>
      <c r="N674" s="43"/>
      <c r="O674" s="12">
        <f t="shared" si="774"/>
        <v>0</v>
      </c>
      <c r="P674" s="57"/>
      <c r="Q674" s="57"/>
      <c r="R674" s="57"/>
      <c r="S674" s="57"/>
      <c r="T674" s="57"/>
    </row>
    <row r="675" spans="1:20" ht="12.75" customHeight="1" x14ac:dyDescent="0.2">
      <c r="A675" s="58">
        <v>7</v>
      </c>
      <c r="B675" s="72" t="s">
        <v>113</v>
      </c>
      <c r="C675" s="102" t="s">
        <v>187</v>
      </c>
      <c r="D675" s="102" t="s">
        <v>114</v>
      </c>
      <c r="E675" s="62">
        <v>6</v>
      </c>
      <c r="F675" s="63">
        <f t="shared" ref="F675" si="811">H675+J675+R675</f>
        <v>1.0903692844959998</v>
      </c>
      <c r="G675" s="95">
        <v>1.7399999999999999E-2</v>
      </c>
      <c r="H675" s="57">
        <f t="shared" ref="H675" si="812">G675*$P$8/1000</f>
        <v>2.8689119999999995E-2</v>
      </c>
      <c r="I675" s="95">
        <v>0.1106</v>
      </c>
      <c r="J675" s="57">
        <f t="shared" ref="J675" si="813">I675*$P$9/1000</f>
        <v>0.29957779599999995</v>
      </c>
      <c r="K675" s="17" t="s">
        <v>115</v>
      </c>
      <c r="L675" s="17" t="s">
        <v>45</v>
      </c>
      <c r="M675" s="17">
        <v>0.1512</v>
      </c>
      <c r="N675" s="45">
        <v>4.0250000000000004</v>
      </c>
      <c r="O675" s="12">
        <f t="shared" si="774"/>
        <v>0.60858000000000001</v>
      </c>
      <c r="P675" s="57">
        <f t="shared" ref="P675" si="814">E675*F675</f>
        <v>6.5422157069759983</v>
      </c>
      <c r="Q675" s="57">
        <f t="shared" ref="Q675" si="815">SUM(O675:O678)</f>
        <v>0.6730799999999999</v>
      </c>
      <c r="R675" s="57">
        <f t="shared" ref="R675" si="816">Q675*1.02*1.05*$R$14</f>
        <v>0.76210236849599988</v>
      </c>
      <c r="S675" s="57">
        <v>1.2780221471503428</v>
      </c>
      <c r="T675" s="57">
        <v>7.6681328829020572</v>
      </c>
    </row>
    <row r="676" spans="1:20" ht="12.75" customHeight="1" x14ac:dyDescent="0.2">
      <c r="A676" s="58"/>
      <c r="B676" s="72"/>
      <c r="C676" s="102"/>
      <c r="D676" s="103"/>
      <c r="E676" s="62"/>
      <c r="F676" s="63"/>
      <c r="G676" s="95"/>
      <c r="H676" s="57"/>
      <c r="I676" s="95"/>
      <c r="J676" s="57"/>
      <c r="K676" s="17" t="s">
        <v>116</v>
      </c>
      <c r="L676" s="17" t="s">
        <v>45</v>
      </c>
      <c r="M676" s="17">
        <v>1.4999999999999999E-2</v>
      </c>
      <c r="N676" s="45">
        <v>4</v>
      </c>
      <c r="O676" s="12">
        <f t="shared" si="774"/>
        <v>0.06</v>
      </c>
      <c r="P676" s="57"/>
      <c r="Q676" s="57"/>
      <c r="R676" s="57"/>
      <c r="S676" s="57"/>
      <c r="T676" s="57"/>
    </row>
    <row r="677" spans="1:20" ht="12.75" customHeight="1" x14ac:dyDescent="0.2">
      <c r="A677" s="58"/>
      <c r="B677" s="72"/>
      <c r="C677" s="102"/>
      <c r="D677" s="103"/>
      <c r="E677" s="62"/>
      <c r="F677" s="63"/>
      <c r="G677" s="95"/>
      <c r="H677" s="57"/>
      <c r="I677" s="95"/>
      <c r="J677" s="57"/>
      <c r="K677" s="17" t="s">
        <v>58</v>
      </c>
      <c r="L677" s="17" t="s">
        <v>45</v>
      </c>
      <c r="M677" s="19">
        <v>0.03</v>
      </c>
      <c r="N677" s="45">
        <v>0.15</v>
      </c>
      <c r="O677" s="12">
        <f t="shared" si="774"/>
        <v>4.4999999999999997E-3</v>
      </c>
      <c r="P677" s="57"/>
      <c r="Q677" s="57"/>
      <c r="R677" s="57"/>
      <c r="S677" s="57"/>
      <c r="T677" s="57"/>
    </row>
    <row r="678" spans="1:20" ht="12.75" customHeight="1" x14ac:dyDescent="0.2">
      <c r="A678" s="58"/>
      <c r="B678" s="72"/>
      <c r="C678" s="102"/>
      <c r="D678" s="103"/>
      <c r="E678" s="62"/>
      <c r="F678" s="63"/>
      <c r="G678" s="95"/>
      <c r="H678" s="57"/>
      <c r="I678" s="95"/>
      <c r="J678" s="57"/>
      <c r="K678" s="14"/>
      <c r="L678" s="14"/>
      <c r="M678" s="14"/>
      <c r="N678" s="43"/>
      <c r="O678" s="12">
        <f t="shared" si="774"/>
        <v>0</v>
      </c>
      <c r="P678" s="57"/>
      <c r="Q678" s="57"/>
      <c r="R678" s="57"/>
      <c r="S678" s="57"/>
      <c r="T678" s="57"/>
    </row>
    <row r="679" spans="1:20" ht="12.75" customHeight="1" x14ac:dyDescent="0.2">
      <c r="A679" s="58">
        <v>8</v>
      </c>
      <c r="B679" s="68" t="s">
        <v>167</v>
      </c>
      <c r="C679" s="68" t="s">
        <v>296</v>
      </c>
      <c r="D679" s="69" t="s">
        <v>23</v>
      </c>
      <c r="E679" s="62">
        <v>6</v>
      </c>
      <c r="F679" s="63">
        <f t="shared" ref="F679" si="817">H679+J679+R679</f>
        <v>2.8480853660800802</v>
      </c>
      <c r="G679" s="71">
        <v>5.5100000000000003E-2</v>
      </c>
      <c r="H679" s="57">
        <f t="shared" ref="H679" si="818">G679*$P$8/1000</f>
        <v>9.0848880000000007E-2</v>
      </c>
      <c r="I679" s="71">
        <v>1.8599999999999998E-2</v>
      </c>
      <c r="J679" s="57">
        <f t="shared" ref="J679" si="819">I679*$P$9/1000</f>
        <v>5.038107599999999E-2</v>
      </c>
      <c r="K679" s="17" t="s">
        <v>170</v>
      </c>
      <c r="L679" s="17" t="s">
        <v>28</v>
      </c>
      <c r="M679" s="18">
        <v>7.1400000000000005E-2</v>
      </c>
      <c r="N679" s="43">
        <v>31.788</v>
      </c>
      <c r="O679" s="12">
        <f t="shared" si="774"/>
        <v>2.2696632000000001</v>
      </c>
      <c r="P679" s="57">
        <f t="shared" ref="P679" si="820">E679*F679</f>
        <v>17.08851219648048</v>
      </c>
      <c r="Q679" s="57">
        <f t="shared" ref="Q679" si="821">SUM(O679:O682)</f>
        <v>2.3906634000000002</v>
      </c>
      <c r="R679" s="57">
        <f t="shared" ref="R679" si="822">Q679*1.02*1.05*$R$14</f>
        <v>2.7068554100800801</v>
      </c>
      <c r="S679" s="57">
        <v>3.3382416641602379</v>
      </c>
      <c r="T679" s="57">
        <v>20.029449984961428</v>
      </c>
    </row>
    <row r="680" spans="1:20" ht="12.75" customHeight="1" x14ac:dyDescent="0.2">
      <c r="A680" s="58"/>
      <c r="B680" s="68"/>
      <c r="C680" s="68"/>
      <c r="D680" s="70"/>
      <c r="E680" s="62"/>
      <c r="F680" s="63"/>
      <c r="G680" s="71"/>
      <c r="H680" s="57"/>
      <c r="I680" s="71"/>
      <c r="J680" s="57"/>
      <c r="K680" s="17"/>
      <c r="L680" s="17"/>
      <c r="M680" s="17"/>
      <c r="N680" s="43"/>
      <c r="O680" s="12">
        <f t="shared" si="774"/>
        <v>0</v>
      </c>
      <c r="P680" s="57"/>
      <c r="Q680" s="57"/>
      <c r="R680" s="57"/>
      <c r="S680" s="57"/>
      <c r="T680" s="57"/>
    </row>
    <row r="681" spans="1:20" ht="12.75" customHeight="1" x14ac:dyDescent="0.2">
      <c r="A681" s="58"/>
      <c r="B681" s="68"/>
      <c r="C681" s="68"/>
      <c r="D681" s="70"/>
      <c r="E681" s="62"/>
      <c r="F681" s="63"/>
      <c r="G681" s="71"/>
      <c r="H681" s="57"/>
      <c r="I681" s="71"/>
      <c r="J681" s="57"/>
      <c r="K681" s="17" t="s">
        <v>117</v>
      </c>
      <c r="L681" s="17" t="s">
        <v>28</v>
      </c>
      <c r="M681" s="18">
        <v>5.9999999999999995E-4</v>
      </c>
      <c r="N681" s="43">
        <v>201.667</v>
      </c>
      <c r="O681" s="12">
        <f t="shared" si="774"/>
        <v>0.12100019999999999</v>
      </c>
      <c r="P681" s="57"/>
      <c r="Q681" s="57"/>
      <c r="R681" s="57"/>
      <c r="S681" s="57"/>
      <c r="T681" s="57"/>
    </row>
    <row r="682" spans="1:20" ht="12.75" customHeight="1" x14ac:dyDescent="0.2">
      <c r="A682" s="58"/>
      <c r="B682" s="68"/>
      <c r="C682" s="68"/>
      <c r="D682" s="70"/>
      <c r="E682" s="62"/>
      <c r="F682" s="63"/>
      <c r="G682" s="71"/>
      <c r="H682" s="57"/>
      <c r="I682" s="71"/>
      <c r="J682" s="57"/>
      <c r="K682" s="14"/>
      <c r="L682" s="14"/>
      <c r="M682" s="14"/>
      <c r="N682" s="43"/>
      <c r="O682" s="12">
        <f t="shared" si="774"/>
        <v>0</v>
      </c>
      <c r="P682" s="57"/>
      <c r="Q682" s="57"/>
      <c r="R682" s="57"/>
      <c r="S682" s="57"/>
      <c r="T682" s="57"/>
    </row>
    <row r="683" spans="1:20" ht="12.75" customHeight="1" x14ac:dyDescent="0.2">
      <c r="A683" s="58">
        <v>9</v>
      </c>
      <c r="B683" s="85" t="s">
        <v>34</v>
      </c>
      <c r="C683" s="85" t="s">
        <v>264</v>
      </c>
      <c r="D683" s="91" t="s">
        <v>28</v>
      </c>
      <c r="E683" s="62">
        <v>0.79200000000000004</v>
      </c>
      <c r="F683" s="63">
        <f t="shared" ref="F683" si="823">H683+J683+R683</f>
        <v>2.4377939999999998</v>
      </c>
      <c r="G683" s="71"/>
      <c r="H683" s="57">
        <f t="shared" ref="H683" si="824">G683*$P$8/1000</f>
        <v>0</v>
      </c>
      <c r="I683" s="118">
        <v>0.9</v>
      </c>
      <c r="J683" s="57">
        <f t="shared" ref="J683" si="825">I683*$P$9/1000</f>
        <v>2.4377939999999998</v>
      </c>
      <c r="K683" s="17"/>
      <c r="L683" s="17"/>
      <c r="M683" s="17"/>
      <c r="N683" s="43"/>
      <c r="O683" s="12">
        <f t="shared" si="774"/>
        <v>0</v>
      </c>
      <c r="P683" s="57">
        <f t="shared" ref="P683" si="826">E683*F683</f>
        <v>1.9307328479999999</v>
      </c>
      <c r="Q683" s="57">
        <f t="shared" ref="Q683" si="827">SUM(O683:O686)</f>
        <v>0</v>
      </c>
      <c r="R683" s="57">
        <f t="shared" ref="R683" si="828">Q683*1.02*1.05*$R$14</f>
        <v>0</v>
      </c>
      <c r="S683" s="57">
        <v>2.8573390377832606</v>
      </c>
      <c r="T683" s="57">
        <v>2.2630125179243423</v>
      </c>
    </row>
    <row r="684" spans="1:20" ht="12.75" customHeight="1" x14ac:dyDescent="0.2">
      <c r="A684" s="58"/>
      <c r="B684" s="86"/>
      <c r="C684" s="86"/>
      <c r="D684" s="92"/>
      <c r="E684" s="62"/>
      <c r="F684" s="63"/>
      <c r="G684" s="71"/>
      <c r="H684" s="57"/>
      <c r="I684" s="118"/>
      <c r="J684" s="57"/>
      <c r="K684" s="17"/>
      <c r="L684" s="17"/>
      <c r="M684" s="17"/>
      <c r="N684" s="43"/>
      <c r="O684" s="12">
        <f t="shared" si="774"/>
        <v>0</v>
      </c>
      <c r="P684" s="57"/>
      <c r="Q684" s="57"/>
      <c r="R684" s="57"/>
      <c r="S684" s="57"/>
      <c r="T684" s="57"/>
    </row>
    <row r="685" spans="1:20" ht="12.75" customHeight="1" x14ac:dyDescent="0.2">
      <c r="A685" s="58"/>
      <c r="B685" s="86"/>
      <c r="C685" s="86"/>
      <c r="D685" s="92"/>
      <c r="E685" s="62"/>
      <c r="F685" s="63"/>
      <c r="G685" s="71"/>
      <c r="H685" s="57"/>
      <c r="I685" s="118"/>
      <c r="J685" s="57"/>
      <c r="K685" s="14"/>
      <c r="L685" s="14"/>
      <c r="M685" s="14"/>
      <c r="N685" s="43"/>
      <c r="O685" s="12">
        <f t="shared" si="774"/>
        <v>0</v>
      </c>
      <c r="P685" s="57"/>
      <c r="Q685" s="57"/>
      <c r="R685" s="57"/>
      <c r="S685" s="57"/>
      <c r="T685" s="57"/>
    </row>
    <row r="686" spans="1:20" ht="12.75" customHeight="1" x14ac:dyDescent="0.2">
      <c r="A686" s="58"/>
      <c r="B686" s="87"/>
      <c r="C686" s="87"/>
      <c r="D686" s="93"/>
      <c r="E686" s="62"/>
      <c r="F686" s="63"/>
      <c r="G686" s="71"/>
      <c r="H686" s="57"/>
      <c r="I686" s="118"/>
      <c r="J686" s="57"/>
      <c r="K686" s="14"/>
      <c r="L686" s="14"/>
      <c r="M686" s="14"/>
      <c r="N686" s="43"/>
      <c r="O686" s="12">
        <f t="shared" si="774"/>
        <v>0</v>
      </c>
      <c r="P686" s="57"/>
      <c r="Q686" s="57"/>
      <c r="R686" s="57"/>
      <c r="S686" s="57"/>
      <c r="T686" s="57"/>
    </row>
    <row r="687" spans="1:20" ht="12.75" customHeight="1" x14ac:dyDescent="0.2">
      <c r="A687" s="163"/>
      <c r="B687" s="166"/>
      <c r="C687" s="169" t="s">
        <v>22</v>
      </c>
      <c r="D687" s="166"/>
      <c r="E687" s="172"/>
      <c r="F687" s="175">
        <f t="shared" ref="F687" si="829">H687+J687+R687</f>
        <v>3.0973139999999999</v>
      </c>
      <c r="G687" s="178">
        <v>0.4</v>
      </c>
      <c r="H687" s="181">
        <f t="shared" ref="H687" si="830">G687*$P$8/1000</f>
        <v>0.65952</v>
      </c>
      <c r="I687" s="184">
        <v>0.9</v>
      </c>
      <c r="J687" s="181">
        <f t="shared" ref="J687" si="831">I687*$P$9/1000</f>
        <v>2.4377939999999998</v>
      </c>
      <c r="K687" s="54"/>
      <c r="L687" s="54"/>
      <c r="M687" s="54"/>
      <c r="N687" s="55"/>
      <c r="O687" s="56">
        <f t="shared" si="774"/>
        <v>0</v>
      </c>
      <c r="P687" s="181">
        <f t="shared" ref="P687" si="832">E687*F687</f>
        <v>0</v>
      </c>
      <c r="Q687" s="181">
        <f t="shared" ref="Q687" si="833">SUM(O687:O690)</f>
        <v>0</v>
      </c>
      <c r="R687" s="181">
        <f t="shared" ref="R687" si="834">Q687*1.02*1.05*$R$14</f>
        <v>0</v>
      </c>
      <c r="S687" s="187"/>
      <c r="T687" s="189">
        <v>47.80043906980594</v>
      </c>
    </row>
    <row r="688" spans="1:20" ht="12.75" customHeight="1" x14ac:dyDescent="0.2">
      <c r="A688" s="164"/>
      <c r="B688" s="167"/>
      <c r="C688" s="170"/>
      <c r="D688" s="167"/>
      <c r="E688" s="173"/>
      <c r="F688" s="176"/>
      <c r="G688" s="179"/>
      <c r="H688" s="182"/>
      <c r="I688" s="185"/>
      <c r="J688" s="182"/>
      <c r="K688" s="54"/>
      <c r="L688" s="54"/>
      <c r="M688" s="54"/>
      <c r="N688" s="55"/>
      <c r="O688" s="56">
        <f t="shared" si="774"/>
        <v>0</v>
      </c>
      <c r="P688" s="182"/>
      <c r="Q688" s="182"/>
      <c r="R688" s="182"/>
      <c r="S688" s="187"/>
      <c r="T688" s="189"/>
    </row>
    <row r="689" spans="1:20" ht="12.75" customHeight="1" x14ac:dyDescent="0.2">
      <c r="A689" s="164"/>
      <c r="B689" s="167"/>
      <c r="C689" s="170"/>
      <c r="D689" s="167"/>
      <c r="E689" s="173"/>
      <c r="F689" s="176"/>
      <c r="G689" s="179"/>
      <c r="H689" s="182"/>
      <c r="I689" s="185"/>
      <c r="J689" s="182"/>
      <c r="K689" s="54"/>
      <c r="L689" s="54"/>
      <c r="M689" s="54"/>
      <c r="N689" s="55"/>
      <c r="O689" s="56">
        <f t="shared" si="774"/>
        <v>0</v>
      </c>
      <c r="P689" s="182"/>
      <c r="Q689" s="182"/>
      <c r="R689" s="182"/>
      <c r="S689" s="187"/>
      <c r="T689" s="189"/>
    </row>
    <row r="690" spans="1:20" ht="12.75" customHeight="1" x14ac:dyDescent="0.2">
      <c r="A690" s="165"/>
      <c r="B690" s="168"/>
      <c r="C690" s="171"/>
      <c r="D690" s="168"/>
      <c r="E690" s="174"/>
      <c r="F690" s="177"/>
      <c r="G690" s="180"/>
      <c r="H690" s="183"/>
      <c r="I690" s="186"/>
      <c r="J690" s="183"/>
      <c r="K690" s="54"/>
      <c r="L690" s="54"/>
      <c r="M690" s="54"/>
      <c r="N690" s="55"/>
      <c r="O690" s="56">
        <f t="shared" si="774"/>
        <v>0</v>
      </c>
      <c r="P690" s="183"/>
      <c r="Q690" s="183"/>
      <c r="R690" s="183"/>
      <c r="S690" s="187"/>
      <c r="T690" s="189"/>
    </row>
    <row r="691" spans="1:20" ht="12.75" customHeight="1" x14ac:dyDescent="0.2">
      <c r="A691" s="163"/>
      <c r="B691" s="166"/>
      <c r="C691" s="169" t="s">
        <v>312</v>
      </c>
      <c r="D691" s="166"/>
      <c r="E691" s="172"/>
      <c r="F691" s="175">
        <f t="shared" ref="F691" si="835">H691+J691+R691</f>
        <v>7.4547739999999987</v>
      </c>
      <c r="G691" s="178">
        <v>1.4</v>
      </c>
      <c r="H691" s="181">
        <f t="shared" ref="H691" si="836">G691*$P$8/1000</f>
        <v>2.3083199999999997</v>
      </c>
      <c r="I691" s="184">
        <v>1.9</v>
      </c>
      <c r="J691" s="181">
        <f t="shared" ref="J691" si="837">I691*$P$9/1000</f>
        <v>5.1464539999999994</v>
      </c>
      <c r="K691" s="54"/>
      <c r="L691" s="54"/>
      <c r="M691" s="54"/>
      <c r="N691" s="55"/>
      <c r="O691" s="56">
        <f t="shared" si="774"/>
        <v>0</v>
      </c>
      <c r="P691" s="181">
        <f t="shared" ref="P691" si="838">E691*F691</f>
        <v>0</v>
      </c>
      <c r="Q691" s="181">
        <f t="shared" ref="Q691" si="839">SUM(O691:O694)</f>
        <v>0</v>
      </c>
      <c r="R691" s="181">
        <f t="shared" ref="R691" si="840">Q691*1.02*1.05*$R$14</f>
        <v>0</v>
      </c>
      <c r="S691" s="187"/>
      <c r="T691" s="188">
        <v>3.13462444683753E-3</v>
      </c>
    </row>
    <row r="692" spans="1:20" ht="12.75" customHeight="1" x14ac:dyDescent="0.2">
      <c r="A692" s="164"/>
      <c r="B692" s="167"/>
      <c r="C692" s="170"/>
      <c r="D692" s="167"/>
      <c r="E692" s="173"/>
      <c r="F692" s="176"/>
      <c r="G692" s="179"/>
      <c r="H692" s="182"/>
      <c r="I692" s="185"/>
      <c r="J692" s="182"/>
      <c r="K692" s="54"/>
      <c r="L692" s="54"/>
      <c r="M692" s="54"/>
      <c r="N692" s="55"/>
      <c r="O692" s="56">
        <f t="shared" si="774"/>
        <v>0</v>
      </c>
      <c r="P692" s="182"/>
      <c r="Q692" s="182"/>
      <c r="R692" s="182"/>
      <c r="S692" s="187"/>
      <c r="T692" s="188"/>
    </row>
    <row r="693" spans="1:20" ht="12.75" customHeight="1" x14ac:dyDescent="0.2">
      <c r="A693" s="164"/>
      <c r="B693" s="167"/>
      <c r="C693" s="170"/>
      <c r="D693" s="167"/>
      <c r="E693" s="173"/>
      <c r="F693" s="176"/>
      <c r="G693" s="179"/>
      <c r="H693" s="182"/>
      <c r="I693" s="185"/>
      <c r="J693" s="182"/>
      <c r="K693" s="54"/>
      <c r="L693" s="54"/>
      <c r="M693" s="54"/>
      <c r="N693" s="55"/>
      <c r="O693" s="56">
        <f t="shared" si="774"/>
        <v>0</v>
      </c>
      <c r="P693" s="182"/>
      <c r="Q693" s="182"/>
      <c r="R693" s="182"/>
      <c r="S693" s="187"/>
      <c r="T693" s="188"/>
    </row>
    <row r="694" spans="1:20" ht="12.75" customHeight="1" x14ac:dyDescent="0.2">
      <c r="A694" s="165"/>
      <c r="B694" s="168"/>
      <c r="C694" s="171"/>
      <c r="D694" s="168"/>
      <c r="E694" s="174"/>
      <c r="F694" s="177"/>
      <c r="G694" s="180"/>
      <c r="H694" s="183"/>
      <c r="I694" s="186"/>
      <c r="J694" s="183"/>
      <c r="K694" s="54"/>
      <c r="L694" s="54"/>
      <c r="M694" s="54"/>
      <c r="N694" s="55"/>
      <c r="O694" s="56">
        <f t="shared" si="774"/>
        <v>0</v>
      </c>
      <c r="P694" s="183"/>
      <c r="Q694" s="183"/>
      <c r="R694" s="183"/>
      <c r="S694" s="187"/>
      <c r="T694" s="188"/>
    </row>
    <row r="695" spans="1:20" s="1" customFormat="1" ht="12.75" customHeight="1" x14ac:dyDescent="0.2">
      <c r="A695" s="163"/>
      <c r="B695" s="166"/>
      <c r="C695" s="169" t="s">
        <v>313</v>
      </c>
      <c r="D695" s="166"/>
      <c r="E695" s="172"/>
      <c r="F695" s="175">
        <f t="shared" ref="F695" si="841">H695+J695+R695</f>
        <v>7.4547739999999987</v>
      </c>
      <c r="G695" s="178">
        <v>1.4</v>
      </c>
      <c r="H695" s="181">
        <f t="shared" ref="H695" si="842">G695*$P$8/1000</f>
        <v>2.3083199999999997</v>
      </c>
      <c r="I695" s="184">
        <v>1.9</v>
      </c>
      <c r="J695" s="181">
        <f t="shared" ref="J695" si="843">I695*$P$9/1000</f>
        <v>5.1464539999999994</v>
      </c>
      <c r="K695" s="54"/>
      <c r="L695" s="54"/>
      <c r="M695" s="54"/>
      <c r="N695" s="55"/>
      <c r="O695" s="56">
        <f t="shared" si="774"/>
        <v>0</v>
      </c>
      <c r="P695" s="181">
        <f t="shared" ref="P695" si="844">E695*F695</f>
        <v>0</v>
      </c>
      <c r="Q695" s="181">
        <f t="shared" ref="Q695" si="845">SUM(O695:O698)</f>
        <v>0</v>
      </c>
      <c r="R695" s="181">
        <f t="shared" ref="R695" si="846">Q695*1.02*1.05*$R$14</f>
        <v>0</v>
      </c>
      <c r="S695" s="187"/>
      <c r="T695" s="188">
        <v>1</v>
      </c>
    </row>
    <row r="696" spans="1:20" s="1" customFormat="1" ht="12.75" customHeight="1" x14ac:dyDescent="0.2">
      <c r="A696" s="164"/>
      <c r="B696" s="167"/>
      <c r="C696" s="170"/>
      <c r="D696" s="167"/>
      <c r="E696" s="173"/>
      <c r="F696" s="176"/>
      <c r="G696" s="179"/>
      <c r="H696" s="182"/>
      <c r="I696" s="185"/>
      <c r="J696" s="182"/>
      <c r="K696" s="54"/>
      <c r="L696" s="54"/>
      <c r="M696" s="54"/>
      <c r="N696" s="55"/>
      <c r="O696" s="56">
        <f t="shared" si="774"/>
        <v>0</v>
      </c>
      <c r="P696" s="182"/>
      <c r="Q696" s="182"/>
      <c r="R696" s="182"/>
      <c r="S696" s="187"/>
      <c r="T696" s="188"/>
    </row>
    <row r="697" spans="1:20" s="1" customFormat="1" ht="12.75" customHeight="1" x14ac:dyDescent="0.2">
      <c r="A697" s="164"/>
      <c r="B697" s="167"/>
      <c r="C697" s="170"/>
      <c r="D697" s="167"/>
      <c r="E697" s="173"/>
      <c r="F697" s="176"/>
      <c r="G697" s="179"/>
      <c r="H697" s="182"/>
      <c r="I697" s="185"/>
      <c r="J697" s="182"/>
      <c r="K697" s="54"/>
      <c r="L697" s="54"/>
      <c r="M697" s="54"/>
      <c r="N697" s="55"/>
      <c r="O697" s="56">
        <f t="shared" si="774"/>
        <v>0</v>
      </c>
      <c r="P697" s="182"/>
      <c r="Q697" s="182"/>
      <c r="R697" s="182"/>
      <c r="S697" s="187"/>
      <c r="T697" s="188"/>
    </row>
    <row r="698" spans="1:20" s="1" customFormat="1" ht="12.75" customHeight="1" x14ac:dyDescent="0.2">
      <c r="A698" s="165"/>
      <c r="B698" s="168"/>
      <c r="C698" s="171"/>
      <c r="D698" s="168"/>
      <c r="E698" s="174"/>
      <c r="F698" s="177"/>
      <c r="G698" s="180"/>
      <c r="H698" s="183"/>
      <c r="I698" s="186"/>
      <c r="J698" s="183"/>
      <c r="K698" s="54"/>
      <c r="L698" s="54"/>
      <c r="M698" s="54"/>
      <c r="N698" s="55"/>
      <c r="O698" s="56">
        <f t="shared" si="774"/>
        <v>0</v>
      </c>
      <c r="P698" s="183"/>
      <c r="Q698" s="183"/>
      <c r="R698" s="183"/>
      <c r="S698" s="187"/>
      <c r="T698" s="188"/>
    </row>
    <row r="699" spans="1:20" ht="12.75" customHeight="1" x14ac:dyDescent="0.2">
      <c r="A699" s="43"/>
      <c r="B699" s="44"/>
      <c r="C699" s="158" t="s">
        <v>22</v>
      </c>
      <c r="D699" s="159"/>
      <c r="E699" s="160"/>
      <c r="F699" s="46"/>
      <c r="G699" s="47"/>
      <c r="H699" s="48"/>
      <c r="I699" s="47"/>
      <c r="J699" s="48"/>
      <c r="K699" s="14"/>
      <c r="L699" s="14"/>
      <c r="M699" s="14"/>
      <c r="N699" s="43"/>
      <c r="O699" s="12"/>
      <c r="P699" s="48"/>
      <c r="Q699" s="48"/>
      <c r="R699" s="48"/>
      <c r="S699" s="48"/>
      <c r="T699" s="24">
        <v>15249.175740344588</v>
      </c>
    </row>
    <row r="700" spans="1:20" ht="12.75" customHeight="1" x14ac:dyDescent="0.2">
      <c r="A700" s="43"/>
      <c r="B700" s="44"/>
      <c r="C700" s="158" t="s">
        <v>91</v>
      </c>
      <c r="D700" s="159"/>
      <c r="E700" s="160"/>
      <c r="F700" s="46"/>
      <c r="G700" s="47"/>
      <c r="H700" s="48"/>
      <c r="I700" s="47"/>
      <c r="J700" s="48"/>
      <c r="K700" s="14"/>
      <c r="L700" s="14"/>
      <c r="M700" s="14"/>
      <c r="N700" s="43"/>
      <c r="O700" s="12"/>
      <c r="P700" s="48"/>
      <c r="Q700" s="48"/>
      <c r="R700" s="48"/>
      <c r="S700" s="48"/>
      <c r="T700" s="25">
        <v>1677.4093314379047</v>
      </c>
    </row>
    <row r="701" spans="1:20" ht="12.75" customHeight="1" x14ac:dyDescent="0.2">
      <c r="A701" s="43"/>
      <c r="B701" s="44"/>
      <c r="C701" s="158" t="s">
        <v>22</v>
      </c>
      <c r="D701" s="159"/>
      <c r="E701" s="160"/>
      <c r="F701" s="46"/>
      <c r="G701" s="47"/>
      <c r="H701" s="48"/>
      <c r="I701" s="47"/>
      <c r="J701" s="48"/>
      <c r="K701" s="14"/>
      <c r="L701" s="14"/>
      <c r="M701" s="14"/>
      <c r="N701" s="43"/>
      <c r="O701" s="12"/>
      <c r="P701" s="48"/>
      <c r="Q701" s="48"/>
      <c r="R701" s="48"/>
      <c r="S701" s="48"/>
      <c r="T701" s="24">
        <v>16926.585071782494</v>
      </c>
    </row>
    <row r="702" spans="1:20" ht="12.75" customHeight="1" x14ac:dyDescent="0.2">
      <c r="A702" s="43"/>
      <c r="B702" s="44"/>
      <c r="C702" s="158" t="s">
        <v>92</v>
      </c>
      <c r="D702" s="159"/>
      <c r="E702" s="160"/>
      <c r="F702" s="46"/>
      <c r="G702" s="47"/>
      <c r="H702" s="48"/>
      <c r="I702" s="47"/>
      <c r="J702" s="48"/>
      <c r="K702" s="14"/>
      <c r="L702" s="14"/>
      <c r="M702" s="14"/>
      <c r="N702" s="43"/>
      <c r="O702" s="12"/>
      <c r="P702" s="48"/>
      <c r="Q702" s="48"/>
      <c r="R702" s="48"/>
      <c r="S702" s="48"/>
      <c r="T702" s="25">
        <v>3385.3170143564989</v>
      </c>
    </row>
    <row r="703" spans="1:20" ht="12.75" customHeight="1" x14ac:dyDescent="0.2">
      <c r="A703" s="43"/>
      <c r="B703" s="44"/>
      <c r="C703" s="158" t="s">
        <v>22</v>
      </c>
      <c r="D703" s="159"/>
      <c r="E703" s="160"/>
      <c r="F703" s="46"/>
      <c r="G703" s="47"/>
      <c r="H703" s="48"/>
      <c r="I703" s="47"/>
      <c r="J703" s="48"/>
      <c r="K703" s="14"/>
      <c r="L703" s="14"/>
      <c r="M703" s="14"/>
      <c r="N703" s="43"/>
      <c r="O703" s="12"/>
      <c r="P703" s="48"/>
      <c r="Q703" s="48"/>
      <c r="R703" s="48"/>
      <c r="S703" s="48"/>
      <c r="T703" s="24">
        <v>20311.902086138994</v>
      </c>
    </row>
    <row r="704" spans="1:20" ht="12.75" customHeight="1" x14ac:dyDescent="0.2"/>
    <row r="705" spans="1:20" ht="12.75" customHeight="1" x14ac:dyDescent="0.2">
      <c r="A705" s="157" t="s">
        <v>94</v>
      </c>
      <c r="B705" s="157"/>
      <c r="C705" s="157"/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</row>
    <row r="706" spans="1:20" ht="12.75" customHeight="1" x14ac:dyDescent="0.2"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</row>
    <row r="707" spans="1:20" ht="12.75" customHeight="1" x14ac:dyDescent="0.2">
      <c r="A707" s="157" t="s">
        <v>95</v>
      </c>
      <c r="B707" s="157"/>
      <c r="C707" s="157"/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</row>
  </sheetData>
  <mergeCells count="2581">
    <mergeCell ref="T695:T698"/>
    <mergeCell ref="I695:I698"/>
    <mergeCell ref="J695:J698"/>
    <mergeCell ref="P695:P698"/>
    <mergeCell ref="Q695:Q698"/>
    <mergeCell ref="R695:R698"/>
    <mergeCell ref="S695:S698"/>
    <mergeCell ref="S691:S694"/>
    <mergeCell ref="T691:T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H691:H694"/>
    <mergeCell ref="I691:I694"/>
    <mergeCell ref="J691:J694"/>
    <mergeCell ref="P691:P694"/>
    <mergeCell ref="Q691:Q694"/>
    <mergeCell ref="R691:R694"/>
    <mergeCell ref="R687:R690"/>
    <mergeCell ref="S687:S690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S643:S646"/>
    <mergeCell ref="T643:T64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H643:H646"/>
    <mergeCell ref="I643:I646"/>
    <mergeCell ref="J643:J646"/>
    <mergeCell ref="P643:P646"/>
    <mergeCell ref="Q643:Q646"/>
    <mergeCell ref="R643:R646"/>
    <mergeCell ref="E683:E686"/>
    <mergeCell ref="F683:F686"/>
    <mergeCell ref="G683:G686"/>
    <mergeCell ref="H683:H686"/>
    <mergeCell ref="H679:H682"/>
    <mergeCell ref="I679:I682"/>
    <mergeCell ref="R639:R642"/>
    <mergeCell ref="S639:S642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G639:G642"/>
    <mergeCell ref="H639:H642"/>
    <mergeCell ref="I639:I642"/>
    <mergeCell ref="J639:J642"/>
    <mergeCell ref="P639:P642"/>
    <mergeCell ref="Q639:Q642"/>
    <mergeCell ref="A639:A642"/>
    <mergeCell ref="B639:B642"/>
    <mergeCell ref="C639:C642"/>
    <mergeCell ref="D639:D642"/>
    <mergeCell ref="E639:E642"/>
    <mergeCell ref="F639:F642"/>
    <mergeCell ref="S579:S582"/>
    <mergeCell ref="T579:T582"/>
    <mergeCell ref="T575:T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I575:I578"/>
    <mergeCell ref="J575:J578"/>
    <mergeCell ref="P575:P578"/>
    <mergeCell ref="Q575:Q578"/>
    <mergeCell ref="R575:R578"/>
    <mergeCell ref="S575:S578"/>
    <mergeCell ref="S527:S530"/>
    <mergeCell ref="T527:T530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H527:H530"/>
    <mergeCell ref="I527:I530"/>
    <mergeCell ref="J527:J530"/>
    <mergeCell ref="P527:P530"/>
    <mergeCell ref="Q527:Q530"/>
    <mergeCell ref="R527:R530"/>
    <mergeCell ref="R523:R526"/>
    <mergeCell ref="S523:S526"/>
    <mergeCell ref="T523:T526"/>
    <mergeCell ref="A527:A530"/>
    <mergeCell ref="B527:B530"/>
    <mergeCell ref="C527:C530"/>
    <mergeCell ref="D527:D530"/>
    <mergeCell ref="E527:E530"/>
    <mergeCell ref="F527:F530"/>
    <mergeCell ref="G527:G530"/>
    <mergeCell ref="G523:G526"/>
    <mergeCell ref="H523:H526"/>
    <mergeCell ref="I523:I526"/>
    <mergeCell ref="J523:J526"/>
    <mergeCell ref="P523:P526"/>
    <mergeCell ref="Q523:Q526"/>
    <mergeCell ref="A523:A526"/>
    <mergeCell ref="B523:B526"/>
    <mergeCell ref="C523:C526"/>
    <mergeCell ref="D523:D526"/>
    <mergeCell ref="E523:E526"/>
    <mergeCell ref="F523:F526"/>
    <mergeCell ref="J451:J454"/>
    <mergeCell ref="P451:P454"/>
    <mergeCell ref="Q451:Q454"/>
    <mergeCell ref="R451:R454"/>
    <mergeCell ref="S451:S454"/>
    <mergeCell ref="T451:T454"/>
    <mergeCell ref="T447:T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I447:I450"/>
    <mergeCell ref="J447:J450"/>
    <mergeCell ref="P447:P450"/>
    <mergeCell ref="Q447:Q450"/>
    <mergeCell ref="R447:R450"/>
    <mergeCell ref="S447:S450"/>
    <mergeCell ref="S511:S514"/>
    <mergeCell ref="T511:T514"/>
    <mergeCell ref="E515:E518"/>
    <mergeCell ref="F515:F518"/>
    <mergeCell ref="S410:S413"/>
    <mergeCell ref="T410:T413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H410:H413"/>
    <mergeCell ref="I410:I413"/>
    <mergeCell ref="J410:J413"/>
    <mergeCell ref="P410:P413"/>
    <mergeCell ref="Q410:Q413"/>
    <mergeCell ref="R410:R413"/>
    <mergeCell ref="R406:R409"/>
    <mergeCell ref="S406:S409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G406:G409"/>
    <mergeCell ref="H406:H409"/>
    <mergeCell ref="I406:I409"/>
    <mergeCell ref="J406:J409"/>
    <mergeCell ref="P406:P409"/>
    <mergeCell ref="Q406:Q409"/>
    <mergeCell ref="A406:A409"/>
    <mergeCell ref="B406:B409"/>
    <mergeCell ref="C406:C409"/>
    <mergeCell ref="D406:D409"/>
    <mergeCell ref="E406:E409"/>
    <mergeCell ref="F406:F409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98:S401"/>
    <mergeCell ref="T398:T401"/>
    <mergeCell ref="E402:E405"/>
    <mergeCell ref="F402:F405"/>
    <mergeCell ref="S350:S353"/>
    <mergeCell ref="T350:T353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A346:A349"/>
    <mergeCell ref="B346:B349"/>
    <mergeCell ref="C346:C349"/>
    <mergeCell ref="D346:D349"/>
    <mergeCell ref="E346:E349"/>
    <mergeCell ref="F346:F349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334:S337"/>
    <mergeCell ref="T334:T337"/>
    <mergeCell ref="E338:E341"/>
    <mergeCell ref="F338:F341"/>
    <mergeCell ref="S222:S225"/>
    <mergeCell ref="T222:T22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185:J188"/>
    <mergeCell ref="P185:P188"/>
    <mergeCell ref="Q185:Q188"/>
    <mergeCell ref="R185:R188"/>
    <mergeCell ref="S185:S188"/>
    <mergeCell ref="T185:T188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I181:I184"/>
    <mergeCell ref="J181:J184"/>
    <mergeCell ref="P181:P184"/>
    <mergeCell ref="Q181:Q184"/>
    <mergeCell ref="R181:R184"/>
    <mergeCell ref="S181:S184"/>
    <mergeCell ref="S206:S209"/>
    <mergeCell ref="T206:T209"/>
    <mergeCell ref="E210:E213"/>
    <mergeCell ref="F210:F213"/>
    <mergeCell ref="S161:S164"/>
    <mergeCell ref="T161:T16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H161:H164"/>
    <mergeCell ref="I161:I164"/>
    <mergeCell ref="J161:J164"/>
    <mergeCell ref="P161:P164"/>
    <mergeCell ref="Q161:Q164"/>
    <mergeCell ref="R161:R164"/>
    <mergeCell ref="R157:R160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G157:G160"/>
    <mergeCell ref="H157:H160"/>
    <mergeCell ref="I157:I160"/>
    <mergeCell ref="J157:J160"/>
    <mergeCell ref="P157:P160"/>
    <mergeCell ref="Q157:Q160"/>
    <mergeCell ref="A157:A160"/>
    <mergeCell ref="B157:B160"/>
    <mergeCell ref="C157:C160"/>
    <mergeCell ref="D157:D160"/>
    <mergeCell ref="E157:E160"/>
    <mergeCell ref="F157:F160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A153:A156"/>
    <mergeCell ref="B153:B156"/>
    <mergeCell ref="C153:C156"/>
    <mergeCell ref="D153:D156"/>
    <mergeCell ref="S117:S120"/>
    <mergeCell ref="T117:T12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9:S112"/>
    <mergeCell ref="T109:T112"/>
    <mergeCell ref="J101:J104"/>
    <mergeCell ref="P101:P104"/>
    <mergeCell ref="A705:T705"/>
    <mergeCell ref="A707:T707"/>
    <mergeCell ref="A89:A92"/>
    <mergeCell ref="B89:B92"/>
    <mergeCell ref="C89:C92"/>
    <mergeCell ref="D89:D92"/>
    <mergeCell ref="E89:E92"/>
    <mergeCell ref="F89:F92"/>
    <mergeCell ref="G89:G92"/>
    <mergeCell ref="H89:H92"/>
    <mergeCell ref="T683:T686"/>
    <mergeCell ref="C699:E699"/>
    <mergeCell ref="C700:E700"/>
    <mergeCell ref="C701:E701"/>
    <mergeCell ref="C702:E702"/>
    <mergeCell ref="C703:E703"/>
    <mergeCell ref="I687:I690"/>
    <mergeCell ref="J687:J690"/>
    <mergeCell ref="P687:P690"/>
    <mergeCell ref="Q687:Q690"/>
    <mergeCell ref="I683:I686"/>
    <mergeCell ref="J683:J686"/>
    <mergeCell ref="P683:P686"/>
    <mergeCell ref="Q683:Q686"/>
    <mergeCell ref="R683:R686"/>
    <mergeCell ref="S683:S686"/>
    <mergeCell ref="S679:S682"/>
    <mergeCell ref="T679:T682"/>
    <mergeCell ref="A683:A686"/>
    <mergeCell ref="B683:B686"/>
    <mergeCell ref="C683:C686"/>
    <mergeCell ref="D683:D686"/>
    <mergeCell ref="J679:J682"/>
    <mergeCell ref="P679:P682"/>
    <mergeCell ref="Q679:Q682"/>
    <mergeCell ref="R679:R682"/>
    <mergeCell ref="R675:R678"/>
    <mergeCell ref="S675:S678"/>
    <mergeCell ref="T675:T678"/>
    <mergeCell ref="A679:A682"/>
    <mergeCell ref="B679:B682"/>
    <mergeCell ref="C679:C682"/>
    <mergeCell ref="D679:D682"/>
    <mergeCell ref="E679:E682"/>
    <mergeCell ref="F679:F682"/>
    <mergeCell ref="G679:G682"/>
    <mergeCell ref="G675:G678"/>
    <mergeCell ref="H675:H678"/>
    <mergeCell ref="I675:I678"/>
    <mergeCell ref="J675:J678"/>
    <mergeCell ref="P675:P678"/>
    <mergeCell ref="Q675:Q678"/>
    <mergeCell ref="A675:A678"/>
    <mergeCell ref="B675:B678"/>
    <mergeCell ref="C675:C678"/>
    <mergeCell ref="D675:D678"/>
    <mergeCell ref="E675:E678"/>
    <mergeCell ref="F675:F678"/>
    <mergeCell ref="J671:J674"/>
    <mergeCell ref="P671:P674"/>
    <mergeCell ref="Q671:Q674"/>
    <mergeCell ref="R671:R674"/>
    <mergeCell ref="S671:S674"/>
    <mergeCell ref="T671:T674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I667:I670"/>
    <mergeCell ref="J667:J670"/>
    <mergeCell ref="P667:P670"/>
    <mergeCell ref="Q667:Q670"/>
    <mergeCell ref="R667:R670"/>
    <mergeCell ref="S667:S670"/>
    <mergeCell ref="S663:S666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H663:H666"/>
    <mergeCell ref="I663:I666"/>
    <mergeCell ref="J663:J666"/>
    <mergeCell ref="P663:P666"/>
    <mergeCell ref="Q663:Q666"/>
    <mergeCell ref="R663:R666"/>
    <mergeCell ref="R659:R662"/>
    <mergeCell ref="S659:S662"/>
    <mergeCell ref="T659:T662"/>
    <mergeCell ref="A663:A666"/>
    <mergeCell ref="B663:B666"/>
    <mergeCell ref="C663:C666"/>
    <mergeCell ref="D663:D666"/>
    <mergeCell ref="E663:E666"/>
    <mergeCell ref="F663:F666"/>
    <mergeCell ref="G663:G666"/>
    <mergeCell ref="G659:G662"/>
    <mergeCell ref="H659:H662"/>
    <mergeCell ref="I659:I662"/>
    <mergeCell ref="J659:J662"/>
    <mergeCell ref="P659:P662"/>
    <mergeCell ref="Q659:Q662"/>
    <mergeCell ref="A659:A662"/>
    <mergeCell ref="B659:B662"/>
    <mergeCell ref="C659:C662"/>
    <mergeCell ref="D659:D662"/>
    <mergeCell ref="E659:E662"/>
    <mergeCell ref="F659:F662"/>
    <mergeCell ref="J655:J658"/>
    <mergeCell ref="P655:P658"/>
    <mergeCell ref="Q655:Q658"/>
    <mergeCell ref="R655:R658"/>
    <mergeCell ref="S655:S658"/>
    <mergeCell ref="T655:T658"/>
    <mergeCell ref="T651:T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I651:I654"/>
    <mergeCell ref="J651:J654"/>
    <mergeCell ref="P651:P654"/>
    <mergeCell ref="Q651:Q654"/>
    <mergeCell ref="R651:R654"/>
    <mergeCell ref="S651:S654"/>
    <mergeCell ref="S647:S650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H647:H650"/>
    <mergeCell ref="I647:I650"/>
    <mergeCell ref="J647:J650"/>
    <mergeCell ref="P647:P650"/>
    <mergeCell ref="Q647:Q650"/>
    <mergeCell ref="R647:R650"/>
    <mergeCell ref="R635:R638"/>
    <mergeCell ref="S635:S638"/>
    <mergeCell ref="T635:T638"/>
    <mergeCell ref="A647:A650"/>
    <mergeCell ref="B647:B650"/>
    <mergeCell ref="C647:C650"/>
    <mergeCell ref="D647:D650"/>
    <mergeCell ref="E647:E650"/>
    <mergeCell ref="F647:F650"/>
    <mergeCell ref="G647:G650"/>
    <mergeCell ref="G635:G638"/>
    <mergeCell ref="H635:H638"/>
    <mergeCell ref="I635:I638"/>
    <mergeCell ref="J635:J638"/>
    <mergeCell ref="P635:P638"/>
    <mergeCell ref="Q635:Q638"/>
    <mergeCell ref="A635:A638"/>
    <mergeCell ref="B635:B638"/>
    <mergeCell ref="C635:C638"/>
    <mergeCell ref="D635:D638"/>
    <mergeCell ref="E635:E638"/>
    <mergeCell ref="F635:F638"/>
    <mergeCell ref="J631:J634"/>
    <mergeCell ref="P631:P634"/>
    <mergeCell ref="Q631:Q634"/>
    <mergeCell ref="R631:R634"/>
    <mergeCell ref="S631:S634"/>
    <mergeCell ref="T631:T634"/>
    <mergeCell ref="T627:T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I627:I630"/>
    <mergeCell ref="J627:J630"/>
    <mergeCell ref="P627:P630"/>
    <mergeCell ref="Q627:Q630"/>
    <mergeCell ref="R627:R630"/>
    <mergeCell ref="S627:S630"/>
    <mergeCell ref="S623:S626"/>
    <mergeCell ref="T623:T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H623:H626"/>
    <mergeCell ref="I623:I626"/>
    <mergeCell ref="J623:J626"/>
    <mergeCell ref="P623:P626"/>
    <mergeCell ref="Q623:Q626"/>
    <mergeCell ref="R623:R626"/>
    <mergeCell ref="R619:R622"/>
    <mergeCell ref="S619:S622"/>
    <mergeCell ref="T619:T622"/>
    <mergeCell ref="A623:A626"/>
    <mergeCell ref="B623:B626"/>
    <mergeCell ref="C623:C626"/>
    <mergeCell ref="D623:D626"/>
    <mergeCell ref="E623:E626"/>
    <mergeCell ref="F623:F626"/>
    <mergeCell ref="G623:G626"/>
    <mergeCell ref="G619:G622"/>
    <mergeCell ref="H619:H622"/>
    <mergeCell ref="I619:I622"/>
    <mergeCell ref="J619:J622"/>
    <mergeCell ref="P619:P622"/>
    <mergeCell ref="Q619:Q622"/>
    <mergeCell ref="A619:A622"/>
    <mergeCell ref="B619:B622"/>
    <mergeCell ref="C619:C622"/>
    <mergeCell ref="D619:D622"/>
    <mergeCell ref="E619:E622"/>
    <mergeCell ref="F619:F622"/>
    <mergeCell ref="J615:J618"/>
    <mergeCell ref="P615:P618"/>
    <mergeCell ref="Q615:Q618"/>
    <mergeCell ref="R615:R618"/>
    <mergeCell ref="S615:S618"/>
    <mergeCell ref="T615:T618"/>
    <mergeCell ref="T611:T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I611:I614"/>
    <mergeCell ref="J611:J614"/>
    <mergeCell ref="P611:P614"/>
    <mergeCell ref="Q611:Q614"/>
    <mergeCell ref="R611:R614"/>
    <mergeCell ref="S611:S614"/>
    <mergeCell ref="S607:S610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H607:H610"/>
    <mergeCell ref="I607:I610"/>
    <mergeCell ref="J607:J610"/>
    <mergeCell ref="P607:P610"/>
    <mergeCell ref="Q607:Q610"/>
    <mergeCell ref="R607:R610"/>
    <mergeCell ref="R603:R606"/>
    <mergeCell ref="S603:S606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G603:G606"/>
    <mergeCell ref="H603:H606"/>
    <mergeCell ref="I603:I606"/>
    <mergeCell ref="J603:J606"/>
    <mergeCell ref="P603:P606"/>
    <mergeCell ref="Q603:Q606"/>
    <mergeCell ref="A603:A606"/>
    <mergeCell ref="B603:B606"/>
    <mergeCell ref="C603:C606"/>
    <mergeCell ref="D603:D606"/>
    <mergeCell ref="E603:E606"/>
    <mergeCell ref="F603:F606"/>
    <mergeCell ref="J599:J602"/>
    <mergeCell ref="P599:P602"/>
    <mergeCell ref="Q599:Q602"/>
    <mergeCell ref="R599:R602"/>
    <mergeCell ref="S599:S602"/>
    <mergeCell ref="T599:T602"/>
    <mergeCell ref="T595:T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I595:I598"/>
    <mergeCell ref="J595:J598"/>
    <mergeCell ref="P595:P598"/>
    <mergeCell ref="Q595:Q598"/>
    <mergeCell ref="R595:R598"/>
    <mergeCell ref="S595:S598"/>
    <mergeCell ref="S591:S594"/>
    <mergeCell ref="T591:T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H591:H594"/>
    <mergeCell ref="I591:I594"/>
    <mergeCell ref="J591:J594"/>
    <mergeCell ref="P591:P594"/>
    <mergeCell ref="Q591:Q594"/>
    <mergeCell ref="R591:R594"/>
    <mergeCell ref="R587:R590"/>
    <mergeCell ref="S587:S590"/>
    <mergeCell ref="T587:T590"/>
    <mergeCell ref="A591:A594"/>
    <mergeCell ref="B591:B594"/>
    <mergeCell ref="C591:C594"/>
    <mergeCell ref="D591:D594"/>
    <mergeCell ref="E591:E594"/>
    <mergeCell ref="F591:F594"/>
    <mergeCell ref="G591:G594"/>
    <mergeCell ref="G587:G590"/>
    <mergeCell ref="H587:H590"/>
    <mergeCell ref="I587:I590"/>
    <mergeCell ref="J587:J590"/>
    <mergeCell ref="P587:P590"/>
    <mergeCell ref="Q587:Q590"/>
    <mergeCell ref="A587:A590"/>
    <mergeCell ref="B587:B590"/>
    <mergeCell ref="C587:C590"/>
    <mergeCell ref="D587:D590"/>
    <mergeCell ref="E587:E590"/>
    <mergeCell ref="F587:F590"/>
    <mergeCell ref="J583:J586"/>
    <mergeCell ref="P583:P586"/>
    <mergeCell ref="Q583:Q586"/>
    <mergeCell ref="R583:R586"/>
    <mergeCell ref="S583:S586"/>
    <mergeCell ref="T583:T586"/>
    <mergeCell ref="T571:T574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I571:I574"/>
    <mergeCell ref="J571:J574"/>
    <mergeCell ref="P571:P574"/>
    <mergeCell ref="Q571:Q574"/>
    <mergeCell ref="R571:R574"/>
    <mergeCell ref="S571:S574"/>
    <mergeCell ref="J579:J582"/>
    <mergeCell ref="P579:P582"/>
    <mergeCell ref="Q579:Q582"/>
    <mergeCell ref="R579:R582"/>
    <mergeCell ref="S567:S570"/>
    <mergeCell ref="T567:T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H567:H570"/>
    <mergeCell ref="I567:I570"/>
    <mergeCell ref="J567:J570"/>
    <mergeCell ref="P567:P570"/>
    <mergeCell ref="Q567:Q570"/>
    <mergeCell ref="R567:R570"/>
    <mergeCell ref="R563:R566"/>
    <mergeCell ref="S563:S566"/>
    <mergeCell ref="T563:T566"/>
    <mergeCell ref="A567:A570"/>
    <mergeCell ref="B567:B570"/>
    <mergeCell ref="C567:C570"/>
    <mergeCell ref="D567:D570"/>
    <mergeCell ref="E567:E570"/>
    <mergeCell ref="F567:F570"/>
    <mergeCell ref="G567:G570"/>
    <mergeCell ref="G563:G566"/>
    <mergeCell ref="H563:H566"/>
    <mergeCell ref="I563:I566"/>
    <mergeCell ref="J563:J566"/>
    <mergeCell ref="P563:P566"/>
    <mergeCell ref="Q563:Q566"/>
    <mergeCell ref="A563:A566"/>
    <mergeCell ref="B563:B566"/>
    <mergeCell ref="C563:C566"/>
    <mergeCell ref="D563:D566"/>
    <mergeCell ref="E563:E566"/>
    <mergeCell ref="F563:F566"/>
    <mergeCell ref="J559:J562"/>
    <mergeCell ref="P559:P562"/>
    <mergeCell ref="Q559:Q562"/>
    <mergeCell ref="R559:R562"/>
    <mergeCell ref="S559:S562"/>
    <mergeCell ref="T559:T562"/>
    <mergeCell ref="T555:T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I555:I558"/>
    <mergeCell ref="J555:J558"/>
    <mergeCell ref="P555:P558"/>
    <mergeCell ref="Q555:Q558"/>
    <mergeCell ref="R555:R558"/>
    <mergeCell ref="S555:S558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H551:H554"/>
    <mergeCell ref="I551:I554"/>
    <mergeCell ref="J551:J554"/>
    <mergeCell ref="P551:P554"/>
    <mergeCell ref="Q551:Q554"/>
    <mergeCell ref="R551:R554"/>
    <mergeCell ref="R547:R550"/>
    <mergeCell ref="S547:S550"/>
    <mergeCell ref="T547:T550"/>
    <mergeCell ref="A551:A554"/>
    <mergeCell ref="B551:B554"/>
    <mergeCell ref="C551:C554"/>
    <mergeCell ref="D551:D554"/>
    <mergeCell ref="E551:E554"/>
    <mergeCell ref="F551:F554"/>
    <mergeCell ref="G551:G554"/>
    <mergeCell ref="G547:G550"/>
    <mergeCell ref="H547:H550"/>
    <mergeCell ref="I547:I550"/>
    <mergeCell ref="J547:J550"/>
    <mergeCell ref="P547:P550"/>
    <mergeCell ref="Q547:Q550"/>
    <mergeCell ref="A547:A550"/>
    <mergeCell ref="B547:B550"/>
    <mergeCell ref="C547:C550"/>
    <mergeCell ref="D547:D550"/>
    <mergeCell ref="E547:E550"/>
    <mergeCell ref="F547:F550"/>
    <mergeCell ref="J543:J546"/>
    <mergeCell ref="P543:P546"/>
    <mergeCell ref="Q543:Q546"/>
    <mergeCell ref="R543:R546"/>
    <mergeCell ref="S543:S546"/>
    <mergeCell ref="T543:T546"/>
    <mergeCell ref="T539:T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I539:I542"/>
    <mergeCell ref="J539:J542"/>
    <mergeCell ref="P539:P542"/>
    <mergeCell ref="Q539:Q542"/>
    <mergeCell ref="R539:R542"/>
    <mergeCell ref="S539:S542"/>
    <mergeCell ref="S535:S538"/>
    <mergeCell ref="T535:T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H535:H538"/>
    <mergeCell ref="I535:I538"/>
    <mergeCell ref="J535:J538"/>
    <mergeCell ref="P535:P538"/>
    <mergeCell ref="Q535:Q538"/>
    <mergeCell ref="R535:R538"/>
    <mergeCell ref="R531:R534"/>
    <mergeCell ref="S531:S534"/>
    <mergeCell ref="T531:T534"/>
    <mergeCell ref="A535:A538"/>
    <mergeCell ref="B535:B538"/>
    <mergeCell ref="C535:C538"/>
    <mergeCell ref="D535:D538"/>
    <mergeCell ref="E535:E538"/>
    <mergeCell ref="F535:F538"/>
    <mergeCell ref="G535:G538"/>
    <mergeCell ref="G531:G534"/>
    <mergeCell ref="H531:H534"/>
    <mergeCell ref="I531:I534"/>
    <mergeCell ref="J531:J534"/>
    <mergeCell ref="P531:P534"/>
    <mergeCell ref="Q531:Q534"/>
    <mergeCell ref="A531:A534"/>
    <mergeCell ref="B531:B534"/>
    <mergeCell ref="C531:C534"/>
    <mergeCell ref="D531:D534"/>
    <mergeCell ref="E531:E534"/>
    <mergeCell ref="F531:F534"/>
    <mergeCell ref="J519:J522"/>
    <mergeCell ref="P519:P522"/>
    <mergeCell ref="Q519:Q522"/>
    <mergeCell ref="R519:R522"/>
    <mergeCell ref="S519:S522"/>
    <mergeCell ref="T519:T522"/>
    <mergeCell ref="T515:T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I515:I518"/>
    <mergeCell ref="J515:J518"/>
    <mergeCell ref="P515:P518"/>
    <mergeCell ref="Q515:Q518"/>
    <mergeCell ref="R515:R518"/>
    <mergeCell ref="S515:S518"/>
    <mergeCell ref="A515:A518"/>
    <mergeCell ref="B515:B518"/>
    <mergeCell ref="C515:C518"/>
    <mergeCell ref="D515:D518"/>
    <mergeCell ref="G515:G518"/>
    <mergeCell ref="H515:H518"/>
    <mergeCell ref="H511:H514"/>
    <mergeCell ref="I511:I514"/>
    <mergeCell ref="J511:J514"/>
    <mergeCell ref="P511:P514"/>
    <mergeCell ref="Q511:Q514"/>
    <mergeCell ref="R511:R514"/>
    <mergeCell ref="R507:R510"/>
    <mergeCell ref="S507:S510"/>
    <mergeCell ref="T507:T510"/>
    <mergeCell ref="A511:A514"/>
    <mergeCell ref="B511:B514"/>
    <mergeCell ref="C511:C514"/>
    <mergeCell ref="D511:D514"/>
    <mergeCell ref="E511:E514"/>
    <mergeCell ref="F511:F514"/>
    <mergeCell ref="G511:G514"/>
    <mergeCell ref="G507:G510"/>
    <mergeCell ref="H507:H510"/>
    <mergeCell ref="I507:I510"/>
    <mergeCell ref="J507:J510"/>
    <mergeCell ref="P507:P510"/>
    <mergeCell ref="Q507:Q510"/>
    <mergeCell ref="A507:A510"/>
    <mergeCell ref="B507:B510"/>
    <mergeCell ref="C507:C510"/>
    <mergeCell ref="D507:D510"/>
    <mergeCell ref="E507:E510"/>
    <mergeCell ref="F507:F510"/>
    <mergeCell ref="J503:J506"/>
    <mergeCell ref="P503:P506"/>
    <mergeCell ref="Q503:Q506"/>
    <mergeCell ref="R503:R506"/>
    <mergeCell ref="S503:S506"/>
    <mergeCell ref="T503:T506"/>
    <mergeCell ref="T499:T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I499:I502"/>
    <mergeCell ref="J499:J502"/>
    <mergeCell ref="P499:P502"/>
    <mergeCell ref="Q499:Q502"/>
    <mergeCell ref="R499:R502"/>
    <mergeCell ref="S499:S502"/>
    <mergeCell ref="S495:S498"/>
    <mergeCell ref="T495:T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H495:H498"/>
    <mergeCell ref="I495:I498"/>
    <mergeCell ref="J495:J498"/>
    <mergeCell ref="P495:P498"/>
    <mergeCell ref="Q495:Q498"/>
    <mergeCell ref="R495:R498"/>
    <mergeCell ref="R491:R494"/>
    <mergeCell ref="S491:S494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G491:G494"/>
    <mergeCell ref="H491:H494"/>
    <mergeCell ref="I491:I494"/>
    <mergeCell ref="J491:J494"/>
    <mergeCell ref="P491:P494"/>
    <mergeCell ref="Q491:Q494"/>
    <mergeCell ref="A491:A494"/>
    <mergeCell ref="B491:B494"/>
    <mergeCell ref="C491:C494"/>
    <mergeCell ref="D491:D494"/>
    <mergeCell ref="E491:E494"/>
    <mergeCell ref="F491:F494"/>
    <mergeCell ref="J487:J490"/>
    <mergeCell ref="P487:P490"/>
    <mergeCell ref="Q487:Q490"/>
    <mergeCell ref="R487:R490"/>
    <mergeCell ref="S487:S490"/>
    <mergeCell ref="T487:T490"/>
    <mergeCell ref="T483:T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I483:I486"/>
    <mergeCell ref="J483:J486"/>
    <mergeCell ref="P483:P486"/>
    <mergeCell ref="Q483:Q486"/>
    <mergeCell ref="R483:R486"/>
    <mergeCell ref="S483:S486"/>
    <mergeCell ref="S479:S482"/>
    <mergeCell ref="T479:T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H479:H482"/>
    <mergeCell ref="I479:I482"/>
    <mergeCell ref="J479:J482"/>
    <mergeCell ref="P479:P482"/>
    <mergeCell ref="Q479:Q482"/>
    <mergeCell ref="R479:R482"/>
    <mergeCell ref="R475:R478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G475:G478"/>
    <mergeCell ref="H475:H478"/>
    <mergeCell ref="I475:I478"/>
    <mergeCell ref="J475:J478"/>
    <mergeCell ref="P475:P478"/>
    <mergeCell ref="Q475:Q478"/>
    <mergeCell ref="A475:A478"/>
    <mergeCell ref="B475:B478"/>
    <mergeCell ref="C475:C478"/>
    <mergeCell ref="D475:D478"/>
    <mergeCell ref="E475:E478"/>
    <mergeCell ref="F475:F478"/>
    <mergeCell ref="J471:J474"/>
    <mergeCell ref="P471:P474"/>
    <mergeCell ref="Q471:Q474"/>
    <mergeCell ref="R471:R474"/>
    <mergeCell ref="S471:S474"/>
    <mergeCell ref="T471:T474"/>
    <mergeCell ref="T467:T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I467:I470"/>
    <mergeCell ref="J467:J470"/>
    <mergeCell ref="P467:P470"/>
    <mergeCell ref="Q467:Q470"/>
    <mergeCell ref="R467:R470"/>
    <mergeCell ref="S467:S470"/>
    <mergeCell ref="S463:S466"/>
    <mergeCell ref="T463:T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H463:H466"/>
    <mergeCell ref="I463:I466"/>
    <mergeCell ref="J463:J466"/>
    <mergeCell ref="P463:P466"/>
    <mergeCell ref="Q463:Q466"/>
    <mergeCell ref="R463:R466"/>
    <mergeCell ref="R459:R462"/>
    <mergeCell ref="S459:S462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G459:G462"/>
    <mergeCell ref="H459:H462"/>
    <mergeCell ref="I459:I462"/>
    <mergeCell ref="J459:J462"/>
    <mergeCell ref="P459:P462"/>
    <mergeCell ref="Q459:Q462"/>
    <mergeCell ref="A459:A462"/>
    <mergeCell ref="B459:B462"/>
    <mergeCell ref="C459:C462"/>
    <mergeCell ref="D459:D462"/>
    <mergeCell ref="E459:E462"/>
    <mergeCell ref="F459:F462"/>
    <mergeCell ref="J455:J458"/>
    <mergeCell ref="P455:P458"/>
    <mergeCell ref="Q455:Q458"/>
    <mergeCell ref="R455:R458"/>
    <mergeCell ref="S455:S458"/>
    <mergeCell ref="T455:T458"/>
    <mergeCell ref="T443:T446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I443:I446"/>
    <mergeCell ref="J443:J446"/>
    <mergeCell ref="P443:P446"/>
    <mergeCell ref="Q443:Q446"/>
    <mergeCell ref="R443:R446"/>
    <mergeCell ref="S443:S446"/>
    <mergeCell ref="S439:S442"/>
    <mergeCell ref="T439:T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H439:H442"/>
    <mergeCell ref="I439:I442"/>
    <mergeCell ref="J439:J442"/>
    <mergeCell ref="P439:P442"/>
    <mergeCell ref="Q439:Q442"/>
    <mergeCell ref="R439:R442"/>
    <mergeCell ref="R435:R438"/>
    <mergeCell ref="S435:S438"/>
    <mergeCell ref="T435:T438"/>
    <mergeCell ref="A439:A442"/>
    <mergeCell ref="B439:B442"/>
    <mergeCell ref="C439:C442"/>
    <mergeCell ref="D439:D442"/>
    <mergeCell ref="E439:E442"/>
    <mergeCell ref="F439:F442"/>
    <mergeCell ref="G439:G442"/>
    <mergeCell ref="G435:G438"/>
    <mergeCell ref="H435:H438"/>
    <mergeCell ref="I435:I438"/>
    <mergeCell ref="J435:J438"/>
    <mergeCell ref="P435:P438"/>
    <mergeCell ref="Q435:Q438"/>
    <mergeCell ref="A435:A438"/>
    <mergeCell ref="B435:B438"/>
    <mergeCell ref="C435:C438"/>
    <mergeCell ref="D435:D438"/>
    <mergeCell ref="E435:E438"/>
    <mergeCell ref="F435:F438"/>
    <mergeCell ref="J431:J434"/>
    <mergeCell ref="P431:P434"/>
    <mergeCell ref="Q431:Q434"/>
    <mergeCell ref="R431:R434"/>
    <mergeCell ref="S431:S434"/>
    <mergeCell ref="T431:T434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I427:I430"/>
    <mergeCell ref="J427:J430"/>
    <mergeCell ref="P427:P430"/>
    <mergeCell ref="Q427:Q430"/>
    <mergeCell ref="R427:R430"/>
    <mergeCell ref="S427:S430"/>
    <mergeCell ref="S422:S426"/>
    <mergeCell ref="T422:T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H422:H426"/>
    <mergeCell ref="I422:I426"/>
    <mergeCell ref="J422:J426"/>
    <mergeCell ref="P422:P426"/>
    <mergeCell ref="Q422:Q426"/>
    <mergeCell ref="R422:R426"/>
    <mergeCell ref="R418:R421"/>
    <mergeCell ref="S418:S421"/>
    <mergeCell ref="T418:T421"/>
    <mergeCell ref="A422:A426"/>
    <mergeCell ref="B422:B426"/>
    <mergeCell ref="C422:C426"/>
    <mergeCell ref="D422:D426"/>
    <mergeCell ref="E422:E426"/>
    <mergeCell ref="F422:F426"/>
    <mergeCell ref="G422:G426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J414:J417"/>
    <mergeCell ref="P414:P417"/>
    <mergeCell ref="Q414:Q417"/>
    <mergeCell ref="R414:R417"/>
    <mergeCell ref="S414:S417"/>
    <mergeCell ref="T414:T417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I402:I405"/>
    <mergeCell ref="J402:J405"/>
    <mergeCell ref="P402:P405"/>
    <mergeCell ref="Q402:Q405"/>
    <mergeCell ref="R402:R405"/>
    <mergeCell ref="S402:S405"/>
    <mergeCell ref="A402:A405"/>
    <mergeCell ref="B402:B405"/>
    <mergeCell ref="C402:C405"/>
    <mergeCell ref="D402:D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394:A397"/>
    <mergeCell ref="B394:B397"/>
    <mergeCell ref="C394:C397"/>
    <mergeCell ref="D394:D397"/>
    <mergeCell ref="E394:E397"/>
    <mergeCell ref="F394:F397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A338:A341"/>
    <mergeCell ref="B338:B341"/>
    <mergeCell ref="C338:C341"/>
    <mergeCell ref="D338:D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S318:S321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7:J201"/>
    <mergeCell ref="P197:P201"/>
    <mergeCell ref="Q197:Q201"/>
    <mergeCell ref="R197:R201"/>
    <mergeCell ref="S197:S201"/>
    <mergeCell ref="T197:T201"/>
    <mergeCell ref="T193:T196"/>
    <mergeCell ref="A197:A201"/>
    <mergeCell ref="B197:B201"/>
    <mergeCell ref="C197:C201"/>
    <mergeCell ref="D197:D201"/>
    <mergeCell ref="E197:E201"/>
    <mergeCell ref="F197:F201"/>
    <mergeCell ref="G197:G201"/>
    <mergeCell ref="H197:H201"/>
    <mergeCell ref="I197:I201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53:R156"/>
    <mergeCell ref="S153:S156"/>
    <mergeCell ref="T153:T156"/>
    <mergeCell ref="A165:A168"/>
    <mergeCell ref="B165:B168"/>
    <mergeCell ref="C165:C168"/>
    <mergeCell ref="D165:D168"/>
    <mergeCell ref="E165:E168"/>
    <mergeCell ref="F165:F168"/>
    <mergeCell ref="G165:G168"/>
    <mergeCell ref="G153:G156"/>
    <mergeCell ref="H153:H156"/>
    <mergeCell ref="I153:I156"/>
    <mergeCell ref="J153:J156"/>
    <mergeCell ref="P153:P156"/>
    <mergeCell ref="Q153:Q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33:S136"/>
    <mergeCell ref="T133:T136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Q101:Q104"/>
    <mergeCell ref="R101:R104"/>
    <mergeCell ref="S101:S104"/>
    <mergeCell ref="T101:T104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97:I100"/>
    <mergeCell ref="J97:J100"/>
    <mergeCell ref="P97:P100"/>
    <mergeCell ref="Q97:Q100"/>
    <mergeCell ref="R97:R100"/>
    <mergeCell ref="S97:S100"/>
    <mergeCell ref="S85:S88"/>
    <mergeCell ref="T85:T8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71:L171">
    <cfRule type="duplicateValues" dxfId="5" priority="6" stopIfTrue="1"/>
  </conditionalFormatting>
  <conditionalFormatting sqref="K191:L191">
    <cfRule type="duplicateValues" dxfId="4" priority="5" stopIfTrue="1"/>
  </conditionalFormatting>
  <conditionalFormatting sqref="K228:L228">
    <cfRule type="duplicateValues" dxfId="3" priority="4" stopIfTrue="1"/>
  </conditionalFormatting>
  <conditionalFormatting sqref="K264:L264">
    <cfRule type="duplicateValues" dxfId="2" priority="3" stopIfTrue="1"/>
  </conditionalFormatting>
  <conditionalFormatting sqref="K416:L416">
    <cfRule type="duplicateValues" dxfId="1" priority="2" stopIfTrue="1"/>
  </conditionalFormatting>
  <conditionalFormatting sqref="K461:L461">
    <cfRule type="duplicateValues" dxfId="0" priority="1" stopIfTrue="1"/>
  </conditionalFormatting>
  <pageMargins left="0.7" right="0.7" top="0.75" bottom="0.75" header="0.3" footer="0.3"/>
  <pageSetup paperSize="9" orientation="portrait" r:id="rId1"/>
  <headerFooter>
    <oddFooter>&amp;C&amp;P</oddFooter>
  </headerFooter>
  <rowBreaks count="10" manualBreakCount="10">
    <brk id="60" max="19" man="1"/>
    <brk id="132" max="16383" man="1"/>
    <brk id="213" max="16383" man="1"/>
    <brk id="285" max="16383" man="1"/>
    <brk id="341" max="16383" man="1"/>
    <brk id="421" max="16383" man="1"/>
    <brk id="486" max="16383" man="1"/>
    <brk id="550" max="16383" man="1"/>
    <brk id="614" max="16383" man="1"/>
    <brk id="6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2018-12-23T23:07:22Z</cp:lastPrinted>
  <dcterms:created xsi:type="dcterms:W3CDTF">2008-11-12T05:43:34Z</dcterms:created>
  <dcterms:modified xsi:type="dcterms:W3CDTF">2020-04-09T06:43:36Z</dcterms:modified>
</cp:coreProperties>
</file>